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4" i="9" l="1"/>
  <c r="X464" i="9" s="1"/>
  <c r="W463" i="9"/>
  <c r="X463" i="9" s="1"/>
  <c r="W456" i="9"/>
  <c r="X456" i="9" s="1"/>
  <c r="W455" i="9"/>
  <c r="X455" i="9" s="1"/>
  <c r="W448" i="9"/>
  <c r="X448" i="9" s="1"/>
  <c r="W447" i="9"/>
  <c r="X447" i="9" s="1"/>
  <c r="W432" i="9"/>
  <c r="X432" i="9" s="1"/>
  <c r="J3" i="9"/>
  <c r="W468" i="9"/>
  <c r="X468" i="9" s="1"/>
  <c r="W467" i="9"/>
  <c r="X467" i="9" s="1"/>
  <c r="W466" i="9"/>
  <c r="X466" i="9" s="1"/>
  <c r="W465" i="9"/>
  <c r="X465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4" i="9"/>
  <c r="X454" i="9" s="1"/>
  <c r="W453" i="9"/>
  <c r="X453" i="9" s="1"/>
  <c r="W452" i="9"/>
  <c r="X452" i="9" s="1"/>
  <c r="W451" i="9"/>
  <c r="X451" i="9" s="1"/>
  <c r="W450" i="9"/>
  <c r="X450" i="9" s="1"/>
  <c r="W449" i="9"/>
  <c r="X449" i="9" s="1"/>
  <c r="W446" i="9"/>
  <c r="X446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<sst xmlns="http://schemas.openxmlformats.org/spreadsheetml/2006/main" count="6302" uniqueCount="817">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</sst>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2"/>
  <sheetViews>
    <sheetView showGridLines="0" tabSelected="1" topLeftCell="E1" zoomScale="90" zoomScaleNormal="90" workbookViewId="0">
      <pane ySplit="4" topLeftCell="A454" activePane="bottomLeft" state="frozen"/>
      <selection activeCell="C1" sqref="C1"/>
      <selection pane="bottomLeft" activeCell="L457" sqref="L45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hidden="1" customWidth="1" outlineLevel="1"/>
    <col min="22" max="22" width="8.81640625" customWidth="1" collapsed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1" t="s">
        <v>528</v>
      </c>
      <c r="F2" s="62"/>
      <c r="G2" s="62"/>
      <c r="H2" s="62"/>
      <c r="I2" s="63"/>
      <c r="J2" s="67" t="s">
        <v>505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/>
    </row>
    <row r="3" spans="1:24" ht="22.5" customHeight="1" thickBot="1" x14ac:dyDescent="0.4">
      <c r="A3" s="9"/>
      <c r="B3" s="9"/>
      <c r="C3" s="51"/>
      <c r="D3" s="51"/>
      <c r="E3" s="64"/>
      <c r="F3" s="65"/>
      <c r="G3" s="65"/>
      <c r="H3" s="65"/>
      <c r="I3" s="66"/>
      <c r="J3" s="12">
        <f>SUBTOTAL(9,J5:J471)</f>
        <v>833</v>
      </c>
      <c r="K3" s="12">
        <f t="shared" ref="K3:W3" si="0">SUBTOTAL(9,K5:K471)</f>
        <v>671</v>
      </c>
      <c r="L3" s="12">
        <f t="shared" si="0"/>
        <v>937</v>
      </c>
      <c r="M3" s="12">
        <f t="shared" si="0"/>
        <v>973</v>
      </c>
      <c r="N3" s="12">
        <f t="shared" si="0"/>
        <v>1054</v>
      </c>
      <c r="O3" s="12">
        <f t="shared" si="0"/>
        <v>964</v>
      </c>
      <c r="P3" s="12">
        <f t="shared" si="0"/>
        <v>1082</v>
      </c>
      <c r="Q3" s="12">
        <f t="shared" si="0"/>
        <v>1266</v>
      </c>
      <c r="R3" s="12">
        <f t="shared" si="0"/>
        <v>1317</v>
      </c>
      <c r="S3" s="12">
        <f t="shared" si="0"/>
        <v>952</v>
      </c>
      <c r="T3" s="12">
        <f t="shared" si="0"/>
        <v>658</v>
      </c>
      <c r="U3" s="12">
        <f t="shared" si="0"/>
        <v>0</v>
      </c>
      <c r="V3" s="10">
        <f t="shared" si="0"/>
        <v>16359.266666666666</v>
      </c>
      <c r="W3" s="10">
        <f t="shared" si="0"/>
        <v>10707</v>
      </c>
      <c r="X3" s="11">
        <f>IFERROR(W3/V3,0)</f>
        <v>0.65449144012160287</v>
      </c>
    </row>
    <row r="4" spans="1:24" ht="46.5" customHeight="1" thickBot="1" x14ac:dyDescent="0.4">
      <c r="A4" s="3" t="s">
        <v>529</v>
      </c>
      <c r="B4" s="3" t="s">
        <v>530</v>
      </c>
      <c r="C4" s="52" t="s">
        <v>531</v>
      </c>
      <c r="D4" s="52" t="s">
        <v>532</v>
      </c>
      <c r="E4" s="13" t="s">
        <v>533</v>
      </c>
      <c r="F4" s="13" t="s">
        <v>534</v>
      </c>
      <c r="G4" s="14" t="s">
        <v>535</v>
      </c>
      <c r="H4" s="13" t="s">
        <v>536</v>
      </c>
      <c r="I4" s="15" t="s">
        <v>537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54">
        <v>402</v>
      </c>
      <c r="D5" s="54" t="s">
        <v>538</v>
      </c>
      <c r="E5" s="54" t="s">
        <v>107</v>
      </c>
      <c r="F5" s="53" t="s">
        <v>107</v>
      </c>
      <c r="G5" s="53" t="s">
        <v>539</v>
      </c>
      <c r="H5" s="57">
        <v>1</v>
      </c>
      <c r="I5" s="53" t="s">
        <v>540</v>
      </c>
      <c r="J5" s="23">
        <v>6</v>
      </c>
      <c r="K5" s="23">
        <v>0</v>
      </c>
      <c r="L5" s="23">
        <v>0</v>
      </c>
      <c r="M5" s="23">
        <v>0</v>
      </c>
      <c r="N5" s="23">
        <v>4</v>
      </c>
      <c r="O5" s="23">
        <v>14</v>
      </c>
      <c r="P5" s="23">
        <v>3</v>
      </c>
      <c r="Q5" s="23">
        <v>0</v>
      </c>
      <c r="R5" s="23">
        <v>2</v>
      </c>
      <c r="S5" s="23">
        <v>0</v>
      </c>
      <c r="T5" s="23">
        <v>0</v>
      </c>
      <c r="U5" s="23"/>
      <c r="V5" s="24">
        <v>8.3333333333333339</v>
      </c>
      <c r="W5" s="25">
        <f>SUM(J5:U5)</f>
        <v>29</v>
      </c>
      <c r="X5" s="26">
        <f>IFERROR(W5/V5,0)</f>
        <v>3.4799999999999995</v>
      </c>
    </row>
    <row r="6" spans="1:24" s="27" customFormat="1" ht="12" x14ac:dyDescent="0.3">
      <c r="A6" s="53" t="s">
        <v>7</v>
      </c>
      <c r="B6" s="53" t="s">
        <v>243</v>
      </c>
      <c r="C6" s="54">
        <v>403</v>
      </c>
      <c r="D6" s="54" t="s">
        <v>541</v>
      </c>
      <c r="E6" s="54" t="s">
        <v>107</v>
      </c>
      <c r="F6" s="53" t="s">
        <v>107</v>
      </c>
      <c r="G6" s="53" t="s">
        <v>542</v>
      </c>
      <c r="H6" s="57">
        <v>3</v>
      </c>
      <c r="I6" s="53" t="s">
        <v>543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3</v>
      </c>
      <c r="P6" s="23">
        <v>0</v>
      </c>
      <c r="Q6" s="23">
        <v>1</v>
      </c>
      <c r="R6" s="23">
        <v>0</v>
      </c>
      <c r="S6" s="23">
        <v>3</v>
      </c>
      <c r="T6" s="23">
        <v>2</v>
      </c>
      <c r="U6" s="23"/>
      <c r="V6" s="28">
        <v>0</v>
      </c>
      <c r="W6" s="29">
        <f t="shared" ref="W6:W69" si="1">SUM(J6:U6)</f>
        <v>12</v>
      </c>
      <c r="X6" s="30">
        <f t="shared" ref="X6:X69" si="2">IFERROR(W6/V6,0)</f>
        <v>0</v>
      </c>
    </row>
    <row r="7" spans="1:24" s="27" customFormat="1" ht="12" x14ac:dyDescent="0.3">
      <c r="A7" s="53" t="s">
        <v>70</v>
      </c>
      <c r="B7" s="53" t="s">
        <v>71</v>
      </c>
      <c r="C7" s="54">
        <v>406</v>
      </c>
      <c r="D7" s="54" t="s">
        <v>544</v>
      </c>
      <c r="E7" s="54" t="s">
        <v>107</v>
      </c>
      <c r="F7" s="53" t="s">
        <v>107</v>
      </c>
      <c r="G7" s="53" t="s">
        <v>545</v>
      </c>
      <c r="H7" s="57">
        <v>162</v>
      </c>
      <c r="I7" s="53" t="s">
        <v>546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/>
      <c r="V7" s="28">
        <v>896</v>
      </c>
      <c r="W7" s="29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454</v>
      </c>
      <c r="B8" s="53" t="s">
        <v>396</v>
      </c>
      <c r="C8" s="54">
        <v>405</v>
      </c>
      <c r="D8" s="54" t="s">
        <v>547</v>
      </c>
      <c r="E8" s="54" t="s">
        <v>107</v>
      </c>
      <c r="F8" s="53" t="s">
        <v>107</v>
      </c>
      <c r="G8" s="53" t="s">
        <v>545</v>
      </c>
      <c r="H8" s="57">
        <v>210</v>
      </c>
      <c r="I8" s="53" t="s">
        <v>548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0</v>
      </c>
      <c r="T8" s="23">
        <v>2</v>
      </c>
      <c r="U8" s="23"/>
      <c r="V8" s="28">
        <v>0</v>
      </c>
      <c r="W8" s="31">
        <f t="shared" si="1"/>
        <v>4</v>
      </c>
      <c r="X8" s="30">
        <f t="shared" si="2"/>
        <v>0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551</v>
      </c>
      <c r="H9" s="57">
        <v>4</v>
      </c>
      <c r="I9" s="53" t="s">
        <v>10</v>
      </c>
      <c r="J9" s="23">
        <v>4</v>
      </c>
      <c r="K9" s="23">
        <v>3</v>
      </c>
      <c r="L9" s="23">
        <v>5</v>
      </c>
      <c r="M9" s="23">
        <v>2</v>
      </c>
      <c r="N9" s="23">
        <v>1</v>
      </c>
      <c r="O9" s="23">
        <v>3</v>
      </c>
      <c r="P9" s="23">
        <v>3</v>
      </c>
      <c r="Q9" s="23">
        <v>1</v>
      </c>
      <c r="R9" s="23">
        <v>2</v>
      </c>
      <c r="S9" s="23">
        <v>7</v>
      </c>
      <c r="T9" s="23">
        <v>1</v>
      </c>
      <c r="U9" s="23"/>
      <c r="V9" s="28">
        <v>30</v>
      </c>
      <c r="W9" s="29">
        <f t="shared" si="1"/>
        <v>32</v>
      </c>
      <c r="X9" s="30">
        <f t="shared" si="2"/>
        <v>1.0666666666666667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5</v>
      </c>
      <c r="I10" s="53" t="s">
        <v>553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7</v>
      </c>
      <c r="P10" s="23">
        <v>2</v>
      </c>
      <c r="Q10" s="23">
        <v>1</v>
      </c>
      <c r="R10" s="23">
        <v>2</v>
      </c>
      <c r="S10" s="23">
        <v>0</v>
      </c>
      <c r="T10" s="23">
        <v>1</v>
      </c>
      <c r="U10" s="23"/>
      <c r="V10" s="28">
        <v>0</v>
      </c>
      <c r="W10" s="29">
        <f t="shared" si="1"/>
        <v>21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552</v>
      </c>
      <c r="H11" s="57">
        <v>6</v>
      </c>
      <c r="I11" s="53" t="s">
        <v>6</v>
      </c>
      <c r="J11" s="23">
        <v>0</v>
      </c>
      <c r="K11" s="23">
        <v>2</v>
      </c>
      <c r="L11" s="23">
        <v>0</v>
      </c>
      <c r="M11" s="23">
        <v>1</v>
      </c>
      <c r="N11" s="23">
        <v>0</v>
      </c>
      <c r="O11" s="23">
        <v>4</v>
      </c>
      <c r="P11" s="23">
        <v>3</v>
      </c>
      <c r="Q11" s="23">
        <v>10</v>
      </c>
      <c r="R11" s="23">
        <v>9</v>
      </c>
      <c r="S11" s="23">
        <v>6</v>
      </c>
      <c r="T11" s="23">
        <v>0</v>
      </c>
      <c r="U11" s="23"/>
      <c r="V11" s="28">
        <v>8.3333333333333339</v>
      </c>
      <c r="W11" s="29">
        <f t="shared" si="1"/>
        <v>35</v>
      </c>
      <c r="X11" s="30">
        <f t="shared" si="2"/>
        <v>4.1999999999999993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554</v>
      </c>
      <c r="H12" s="57">
        <v>7</v>
      </c>
      <c r="I12" s="53" t="s">
        <v>114</v>
      </c>
      <c r="J12" s="23">
        <v>21</v>
      </c>
      <c r="K12" s="23">
        <v>3</v>
      </c>
      <c r="L12" s="23">
        <v>7</v>
      </c>
      <c r="M12" s="23">
        <v>16</v>
      </c>
      <c r="N12" s="23">
        <v>8</v>
      </c>
      <c r="O12" s="23">
        <v>27</v>
      </c>
      <c r="P12" s="23">
        <v>27</v>
      </c>
      <c r="Q12" s="23">
        <v>43</v>
      </c>
      <c r="R12" s="23">
        <v>28</v>
      </c>
      <c r="S12" s="23">
        <v>2</v>
      </c>
      <c r="T12" s="23">
        <v>13</v>
      </c>
      <c r="U12" s="23"/>
      <c r="V12" s="28">
        <v>220</v>
      </c>
      <c r="W12" s="29">
        <f t="shared" si="1"/>
        <v>195</v>
      </c>
      <c r="X12" s="30">
        <f t="shared" si="2"/>
        <v>0.88636363636363635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436</v>
      </c>
      <c r="G13" s="53" t="s">
        <v>551</v>
      </c>
      <c r="H13" s="57">
        <v>8</v>
      </c>
      <c r="I13" s="53" t="s">
        <v>555</v>
      </c>
      <c r="J13" s="23">
        <v>0</v>
      </c>
      <c r="K13" s="23">
        <v>1</v>
      </c>
      <c r="L13" s="23">
        <v>3</v>
      </c>
      <c r="M13" s="23">
        <v>4</v>
      </c>
      <c r="N13" s="23">
        <v>3</v>
      </c>
      <c r="O13" s="23">
        <v>2</v>
      </c>
      <c r="P13" s="23">
        <v>0</v>
      </c>
      <c r="Q13" s="23">
        <v>7</v>
      </c>
      <c r="R13" s="23">
        <v>5</v>
      </c>
      <c r="S13" s="23">
        <v>0</v>
      </c>
      <c r="T13" s="23">
        <v>4</v>
      </c>
      <c r="U13" s="23"/>
      <c r="V13" s="28">
        <v>101.66666666666667</v>
      </c>
      <c r="W13" s="29">
        <f t="shared" si="1"/>
        <v>29</v>
      </c>
      <c r="X13" s="30">
        <f t="shared" si="2"/>
        <v>0.28524590163934427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551</v>
      </c>
      <c r="H14" s="57">
        <v>9</v>
      </c>
      <c r="I14" s="53" t="s">
        <v>556</v>
      </c>
      <c r="J14" s="23">
        <v>10</v>
      </c>
      <c r="K14" s="23">
        <v>13</v>
      </c>
      <c r="L14" s="23">
        <v>16</v>
      </c>
      <c r="M14" s="23">
        <v>16</v>
      </c>
      <c r="N14" s="23">
        <v>18</v>
      </c>
      <c r="O14" s="23">
        <v>13</v>
      </c>
      <c r="P14" s="23">
        <v>26</v>
      </c>
      <c r="Q14" s="23">
        <v>34</v>
      </c>
      <c r="R14" s="23">
        <v>20</v>
      </c>
      <c r="S14" s="23">
        <v>23</v>
      </c>
      <c r="T14" s="23">
        <v>11</v>
      </c>
      <c r="U14" s="23"/>
      <c r="V14" s="28">
        <v>190</v>
      </c>
      <c r="W14" s="29">
        <f t="shared" si="1"/>
        <v>200</v>
      </c>
      <c r="X14" s="30">
        <f t="shared" si="2"/>
        <v>1.0526315789473684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243</v>
      </c>
      <c r="G15" s="53" t="s">
        <v>557</v>
      </c>
      <c r="H15" s="57">
        <v>10</v>
      </c>
      <c r="I15" s="53" t="s">
        <v>558</v>
      </c>
      <c r="J15" s="23">
        <v>1</v>
      </c>
      <c r="K15" s="23">
        <v>0</v>
      </c>
      <c r="L15" s="23">
        <v>2</v>
      </c>
      <c r="M15" s="23">
        <v>0</v>
      </c>
      <c r="N15" s="23">
        <v>6</v>
      </c>
      <c r="O15" s="23">
        <v>7</v>
      </c>
      <c r="P15" s="23">
        <v>8</v>
      </c>
      <c r="Q15" s="23">
        <v>2</v>
      </c>
      <c r="R15" s="23">
        <v>13</v>
      </c>
      <c r="S15" s="23">
        <v>2</v>
      </c>
      <c r="T15" s="23">
        <v>3</v>
      </c>
      <c r="U15" s="23"/>
      <c r="V15" s="28">
        <v>51.666666666666664</v>
      </c>
      <c r="W15" s="29">
        <f t="shared" si="1"/>
        <v>44</v>
      </c>
      <c r="X15" s="30">
        <f t="shared" si="2"/>
        <v>0.85161290322580652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11</v>
      </c>
      <c r="I16" s="53" t="s">
        <v>110</v>
      </c>
      <c r="J16" s="23">
        <v>1</v>
      </c>
      <c r="K16" s="23">
        <v>0</v>
      </c>
      <c r="L16" s="23">
        <v>2</v>
      </c>
      <c r="M16" s="23">
        <v>2</v>
      </c>
      <c r="N16" s="23">
        <v>1</v>
      </c>
      <c r="O16" s="23">
        <v>2</v>
      </c>
      <c r="P16" s="23">
        <v>1</v>
      </c>
      <c r="Q16" s="23">
        <v>2</v>
      </c>
      <c r="R16" s="23">
        <v>0</v>
      </c>
      <c r="S16" s="23">
        <v>0</v>
      </c>
      <c r="T16" s="23">
        <v>1</v>
      </c>
      <c r="U16" s="23"/>
      <c r="V16" s="28">
        <v>28.333333333333332</v>
      </c>
      <c r="W16" s="29">
        <f t="shared" si="1"/>
        <v>12</v>
      </c>
      <c r="X16" s="30">
        <f t="shared" si="2"/>
        <v>0.42352941176470588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436</v>
      </c>
      <c r="G17" s="53" t="s">
        <v>552</v>
      </c>
      <c r="H17" s="57">
        <v>12</v>
      </c>
      <c r="I17" s="53" t="s">
        <v>115</v>
      </c>
      <c r="J17" s="23">
        <v>1</v>
      </c>
      <c r="K17" s="23">
        <v>1</v>
      </c>
      <c r="L17" s="23">
        <v>4</v>
      </c>
      <c r="M17" s="23">
        <v>1</v>
      </c>
      <c r="N17" s="23">
        <v>3</v>
      </c>
      <c r="O17" s="23">
        <v>3</v>
      </c>
      <c r="P17" s="23">
        <v>0</v>
      </c>
      <c r="Q17" s="23">
        <v>0</v>
      </c>
      <c r="R17" s="23">
        <v>2</v>
      </c>
      <c r="S17" s="23">
        <v>5</v>
      </c>
      <c r="T17" s="23">
        <v>0</v>
      </c>
      <c r="U17" s="23"/>
      <c r="V17" s="28">
        <v>8.6666666666666661</v>
      </c>
      <c r="W17" s="29">
        <f t="shared" si="1"/>
        <v>20</v>
      </c>
      <c r="X17" s="30">
        <f t="shared" si="2"/>
        <v>2.3076923076923079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13</v>
      </c>
      <c r="I18" s="53" t="s">
        <v>559</v>
      </c>
      <c r="J18" s="23">
        <v>5</v>
      </c>
      <c r="K18" s="23">
        <v>0</v>
      </c>
      <c r="L18" s="23">
        <v>2</v>
      </c>
      <c r="M18" s="23">
        <v>6</v>
      </c>
      <c r="N18" s="23">
        <v>5</v>
      </c>
      <c r="O18" s="23">
        <v>8</v>
      </c>
      <c r="P18" s="23">
        <v>7</v>
      </c>
      <c r="Q18" s="23">
        <v>5</v>
      </c>
      <c r="R18" s="23">
        <v>2</v>
      </c>
      <c r="S18" s="23">
        <v>5</v>
      </c>
      <c r="T18" s="23">
        <v>5</v>
      </c>
      <c r="U18" s="23"/>
      <c r="V18" s="28">
        <v>110</v>
      </c>
      <c r="W18" s="29">
        <f t="shared" si="1"/>
        <v>50</v>
      </c>
      <c r="X18" s="30">
        <f t="shared" si="2"/>
        <v>0.45454545454545453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243</v>
      </c>
      <c r="G19" s="53" t="s">
        <v>557</v>
      </c>
      <c r="H19" s="57">
        <v>14</v>
      </c>
      <c r="I19" s="53" t="s">
        <v>84</v>
      </c>
      <c r="J19" s="23">
        <v>2</v>
      </c>
      <c r="K19" s="23">
        <v>1</v>
      </c>
      <c r="L19" s="23">
        <v>4</v>
      </c>
      <c r="M19" s="23">
        <v>3</v>
      </c>
      <c r="N19" s="23">
        <v>7</v>
      </c>
      <c r="O19" s="23">
        <v>0</v>
      </c>
      <c r="P19" s="23">
        <v>1</v>
      </c>
      <c r="Q19" s="23">
        <v>4</v>
      </c>
      <c r="R19" s="23">
        <v>2</v>
      </c>
      <c r="S19" s="23">
        <v>3</v>
      </c>
      <c r="T19" s="23">
        <v>5</v>
      </c>
      <c r="U19" s="23"/>
      <c r="V19" s="28">
        <v>60.333333333333336</v>
      </c>
      <c r="W19" s="29">
        <f t="shared" si="1"/>
        <v>32</v>
      </c>
      <c r="X19" s="30">
        <f t="shared" si="2"/>
        <v>0.53038674033149169</v>
      </c>
    </row>
    <row r="20" spans="1:24" s="27" customFormat="1" ht="12" x14ac:dyDescent="0.3">
      <c r="A20" s="53" t="s">
        <v>7</v>
      </c>
      <c r="B20" s="53" t="s">
        <v>105</v>
      </c>
      <c r="C20" s="54">
        <v>400</v>
      </c>
      <c r="D20" s="54" t="s">
        <v>549</v>
      </c>
      <c r="E20" s="54" t="s">
        <v>550</v>
      </c>
      <c r="F20" s="53" t="s">
        <v>436</v>
      </c>
      <c r="G20" s="53" t="s">
        <v>557</v>
      </c>
      <c r="H20" s="57">
        <v>15</v>
      </c>
      <c r="I20" s="53" t="s">
        <v>560</v>
      </c>
      <c r="J20" s="23">
        <v>10</v>
      </c>
      <c r="K20" s="23">
        <v>0</v>
      </c>
      <c r="L20" s="23">
        <v>11</v>
      </c>
      <c r="M20" s="23">
        <v>2</v>
      </c>
      <c r="N20" s="23">
        <v>2</v>
      </c>
      <c r="O20" s="23">
        <v>2</v>
      </c>
      <c r="P20" s="23">
        <v>8</v>
      </c>
      <c r="Q20" s="23">
        <v>10</v>
      </c>
      <c r="R20" s="23">
        <v>7</v>
      </c>
      <c r="S20" s="23">
        <v>0</v>
      </c>
      <c r="T20" s="23">
        <v>2</v>
      </c>
      <c r="U20" s="23"/>
      <c r="V20" s="28">
        <v>55</v>
      </c>
      <c r="W20" s="29">
        <f t="shared" si="1"/>
        <v>54</v>
      </c>
      <c r="X20" s="30">
        <f t="shared" si="2"/>
        <v>0.98181818181818181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554</v>
      </c>
      <c r="H21" s="57">
        <v>16</v>
      </c>
      <c r="I21" s="53" t="s">
        <v>245</v>
      </c>
      <c r="J21" s="23">
        <v>7</v>
      </c>
      <c r="K21" s="23">
        <v>2</v>
      </c>
      <c r="L21" s="23">
        <v>8</v>
      </c>
      <c r="M21" s="23">
        <v>17</v>
      </c>
      <c r="N21" s="23">
        <v>43</v>
      </c>
      <c r="O21" s="23">
        <v>16</v>
      </c>
      <c r="P21" s="23">
        <v>14</v>
      </c>
      <c r="Q21" s="23">
        <v>36</v>
      </c>
      <c r="R21" s="23">
        <v>17</v>
      </c>
      <c r="S21" s="23">
        <v>24</v>
      </c>
      <c r="T21" s="23">
        <v>10</v>
      </c>
      <c r="U21" s="23"/>
      <c r="V21" s="28">
        <v>380</v>
      </c>
      <c r="W21" s="29">
        <f t="shared" si="1"/>
        <v>194</v>
      </c>
      <c r="X21" s="30">
        <f t="shared" si="2"/>
        <v>0.51052631578947372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557</v>
      </c>
      <c r="H22" s="57">
        <v>17</v>
      </c>
      <c r="I22" s="53" t="s">
        <v>561</v>
      </c>
      <c r="J22" s="23">
        <v>0</v>
      </c>
      <c r="K22" s="23">
        <v>0</v>
      </c>
      <c r="L22" s="23">
        <v>6</v>
      </c>
      <c r="M22" s="23">
        <v>0</v>
      </c>
      <c r="N22" s="23">
        <v>1</v>
      </c>
      <c r="O22" s="23">
        <v>6</v>
      </c>
      <c r="P22" s="23">
        <v>7</v>
      </c>
      <c r="Q22" s="23">
        <v>6</v>
      </c>
      <c r="R22" s="23">
        <v>8</v>
      </c>
      <c r="S22" s="23">
        <v>5</v>
      </c>
      <c r="T22" s="23">
        <v>2</v>
      </c>
      <c r="U22" s="23"/>
      <c r="V22" s="28">
        <v>22.333333333333332</v>
      </c>
      <c r="W22" s="29">
        <f t="shared" si="1"/>
        <v>41</v>
      </c>
      <c r="X22" s="30">
        <f t="shared" si="2"/>
        <v>1.8358208955223883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18</v>
      </c>
      <c r="I23" s="53" t="s">
        <v>247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1</v>
      </c>
      <c r="P23" s="23">
        <v>0</v>
      </c>
      <c r="Q23" s="23">
        <v>0</v>
      </c>
      <c r="R23" s="23">
        <v>1</v>
      </c>
      <c r="S23" s="23">
        <v>0</v>
      </c>
      <c r="T23" s="23">
        <v>0</v>
      </c>
      <c r="U23" s="23"/>
      <c r="V23" s="28">
        <v>4</v>
      </c>
      <c r="W23" s="29">
        <f t="shared" si="1"/>
        <v>3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19</v>
      </c>
      <c r="I24" s="53" t="s">
        <v>253</v>
      </c>
      <c r="J24" s="23">
        <v>0</v>
      </c>
      <c r="K24" s="23">
        <v>0</v>
      </c>
      <c r="L24" s="23">
        <v>0</v>
      </c>
      <c r="M24" s="23">
        <v>0</v>
      </c>
      <c r="N24" s="23">
        <v>2</v>
      </c>
      <c r="O24" s="23">
        <v>0</v>
      </c>
      <c r="P24" s="23">
        <v>0</v>
      </c>
      <c r="Q24" s="23">
        <v>0</v>
      </c>
      <c r="R24" s="23">
        <v>1</v>
      </c>
      <c r="S24" s="23">
        <v>0</v>
      </c>
      <c r="T24" s="23">
        <v>1</v>
      </c>
      <c r="U24" s="23"/>
      <c r="V24" s="28">
        <v>2.6666666666666665</v>
      </c>
      <c r="W24" s="29">
        <f t="shared" si="1"/>
        <v>4</v>
      </c>
      <c r="X24" s="30">
        <f t="shared" si="2"/>
        <v>1.5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20</v>
      </c>
      <c r="I25" s="53" t="s">
        <v>250</v>
      </c>
      <c r="J25" s="23">
        <v>0</v>
      </c>
      <c r="K25" s="23">
        <v>1</v>
      </c>
      <c r="L25" s="23">
        <v>0</v>
      </c>
      <c r="M25" s="23">
        <v>0</v>
      </c>
      <c r="N25" s="23">
        <v>0</v>
      </c>
      <c r="O25" s="23">
        <v>1</v>
      </c>
      <c r="P25" s="23">
        <v>1</v>
      </c>
      <c r="Q25" s="23">
        <v>0</v>
      </c>
      <c r="R25" s="23">
        <v>1</v>
      </c>
      <c r="S25" s="23">
        <v>0</v>
      </c>
      <c r="T25" s="23">
        <v>2</v>
      </c>
      <c r="U25" s="23"/>
      <c r="V25" s="28">
        <v>10.666666666666666</v>
      </c>
      <c r="W25" s="29">
        <f t="shared" si="1"/>
        <v>6</v>
      </c>
      <c r="X25" s="30">
        <f t="shared" si="2"/>
        <v>0.5625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21</v>
      </c>
      <c r="I26" s="53" t="s">
        <v>251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1</v>
      </c>
      <c r="T26" s="23">
        <v>0</v>
      </c>
      <c r="U26" s="23"/>
      <c r="V26" s="28">
        <v>1.6666666666666667</v>
      </c>
      <c r="W26" s="29">
        <f t="shared" si="1"/>
        <v>1</v>
      </c>
      <c r="X26" s="30">
        <f t="shared" si="2"/>
        <v>0.6</v>
      </c>
    </row>
    <row r="27" spans="1:24" s="27" customFormat="1" ht="12" x14ac:dyDescent="0.3">
      <c r="A27" s="53" t="s">
        <v>7</v>
      </c>
      <c r="B27" s="53" t="s">
        <v>243</v>
      </c>
      <c r="C27" s="54">
        <v>400</v>
      </c>
      <c r="D27" s="54" t="s">
        <v>549</v>
      </c>
      <c r="E27" s="54" t="s">
        <v>550</v>
      </c>
      <c r="F27" s="53" t="s">
        <v>243</v>
      </c>
      <c r="G27" s="53" t="s">
        <v>552</v>
      </c>
      <c r="H27" s="57">
        <v>22</v>
      </c>
      <c r="I27" s="53" t="s">
        <v>246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23">
        <v>3</v>
      </c>
      <c r="P27" s="23">
        <v>1</v>
      </c>
      <c r="Q27" s="23">
        <v>4</v>
      </c>
      <c r="R27" s="23">
        <v>0</v>
      </c>
      <c r="S27" s="23">
        <v>0</v>
      </c>
      <c r="T27" s="23">
        <v>0</v>
      </c>
      <c r="U27" s="23"/>
      <c r="V27" s="28">
        <v>8</v>
      </c>
      <c r="W27" s="29">
        <f t="shared" si="1"/>
        <v>9</v>
      </c>
      <c r="X27" s="30">
        <f t="shared" si="2"/>
        <v>1.125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23</v>
      </c>
      <c r="I28" s="53" t="s">
        <v>562</v>
      </c>
      <c r="J28" s="23">
        <v>2</v>
      </c>
      <c r="K28" s="23">
        <v>2</v>
      </c>
      <c r="L28" s="23">
        <v>1</v>
      </c>
      <c r="M28" s="23">
        <v>1</v>
      </c>
      <c r="N28" s="23">
        <v>2</v>
      </c>
      <c r="O28" s="23">
        <v>3</v>
      </c>
      <c r="P28" s="23">
        <v>6</v>
      </c>
      <c r="Q28" s="23">
        <v>1</v>
      </c>
      <c r="R28" s="23">
        <v>6</v>
      </c>
      <c r="S28" s="23">
        <v>3</v>
      </c>
      <c r="T28" s="23">
        <v>2</v>
      </c>
      <c r="U28" s="23"/>
      <c r="V28" s="28">
        <v>137.66666666666666</v>
      </c>
      <c r="W28" s="29">
        <f t="shared" si="1"/>
        <v>29</v>
      </c>
      <c r="X28" s="30">
        <f t="shared" si="2"/>
        <v>0.21065375302663439</v>
      </c>
    </row>
    <row r="29" spans="1:24" s="27" customFormat="1" ht="12" x14ac:dyDescent="0.3">
      <c r="A29" s="53" t="s">
        <v>7</v>
      </c>
      <c r="B29" s="53" t="s">
        <v>52</v>
      </c>
      <c r="C29" s="54">
        <v>400</v>
      </c>
      <c r="D29" s="54" t="s">
        <v>549</v>
      </c>
      <c r="E29" s="54" t="s">
        <v>550</v>
      </c>
      <c r="F29" s="53" t="s">
        <v>52</v>
      </c>
      <c r="G29" s="53" t="s">
        <v>551</v>
      </c>
      <c r="H29" s="57">
        <v>24</v>
      </c>
      <c r="I29" s="53" t="s">
        <v>563</v>
      </c>
      <c r="J29" s="23">
        <v>0</v>
      </c>
      <c r="K29" s="23">
        <v>0</v>
      </c>
      <c r="L29" s="23">
        <v>6</v>
      </c>
      <c r="M29" s="23">
        <v>21</v>
      </c>
      <c r="N29" s="23">
        <v>21</v>
      </c>
      <c r="O29" s="23">
        <v>27</v>
      </c>
      <c r="P29" s="23">
        <v>22</v>
      </c>
      <c r="Q29" s="23">
        <v>26</v>
      </c>
      <c r="R29" s="23">
        <v>9</v>
      </c>
      <c r="S29" s="23">
        <v>5</v>
      </c>
      <c r="T29" s="23">
        <v>8</v>
      </c>
      <c r="U29" s="23"/>
      <c r="V29" s="28">
        <v>121.33333333333333</v>
      </c>
      <c r="W29" s="29">
        <f t="shared" si="1"/>
        <v>145</v>
      </c>
      <c r="X29" s="30">
        <f t="shared" si="2"/>
        <v>1.195054945054945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554</v>
      </c>
      <c r="H30" s="57">
        <v>25</v>
      </c>
      <c r="I30" s="53" t="s">
        <v>279</v>
      </c>
      <c r="J30" s="23">
        <v>1</v>
      </c>
      <c r="K30" s="23">
        <v>8</v>
      </c>
      <c r="L30" s="23">
        <v>5</v>
      </c>
      <c r="M30" s="23">
        <v>16</v>
      </c>
      <c r="N30" s="23">
        <v>19</v>
      </c>
      <c r="O30" s="23">
        <v>25</v>
      </c>
      <c r="P30" s="23">
        <v>13</v>
      </c>
      <c r="Q30" s="23">
        <v>18</v>
      </c>
      <c r="R30" s="23">
        <v>29</v>
      </c>
      <c r="S30" s="23">
        <v>24</v>
      </c>
      <c r="T30" s="23">
        <v>25</v>
      </c>
      <c r="U30" s="23"/>
      <c r="V30" s="28">
        <v>320</v>
      </c>
      <c r="W30" s="29">
        <f t="shared" si="1"/>
        <v>183</v>
      </c>
      <c r="X30" s="30">
        <f t="shared" si="2"/>
        <v>0.57187500000000002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557</v>
      </c>
      <c r="H31" s="57">
        <v>26</v>
      </c>
      <c r="I31" s="53" t="s">
        <v>564</v>
      </c>
      <c r="J31" s="23">
        <v>8</v>
      </c>
      <c r="K31" s="23">
        <v>0</v>
      </c>
      <c r="L31" s="23">
        <v>12</v>
      </c>
      <c r="M31" s="23">
        <v>9</v>
      </c>
      <c r="N31" s="23">
        <v>16</v>
      </c>
      <c r="O31" s="23">
        <v>12</v>
      </c>
      <c r="P31" s="23">
        <v>8</v>
      </c>
      <c r="Q31" s="23">
        <v>19</v>
      </c>
      <c r="R31" s="23">
        <v>14</v>
      </c>
      <c r="S31" s="23">
        <v>11</v>
      </c>
      <c r="T31" s="23">
        <v>5</v>
      </c>
      <c r="U31" s="23"/>
      <c r="V31" s="28">
        <v>120</v>
      </c>
      <c r="W31" s="29">
        <f t="shared" si="1"/>
        <v>114</v>
      </c>
      <c r="X31" s="30">
        <f t="shared" si="2"/>
        <v>0.95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551</v>
      </c>
      <c r="H32" s="57">
        <v>27</v>
      </c>
      <c r="I32" s="53" t="s">
        <v>565</v>
      </c>
      <c r="J32" s="23">
        <v>8</v>
      </c>
      <c r="K32" s="23">
        <v>0</v>
      </c>
      <c r="L32" s="23">
        <v>2</v>
      </c>
      <c r="M32" s="23">
        <v>9</v>
      </c>
      <c r="N32" s="23">
        <v>10</v>
      </c>
      <c r="O32" s="23">
        <v>18</v>
      </c>
      <c r="P32" s="23">
        <v>33</v>
      </c>
      <c r="Q32" s="23">
        <v>46</v>
      </c>
      <c r="R32" s="23">
        <v>24</v>
      </c>
      <c r="S32" s="23">
        <v>18</v>
      </c>
      <c r="T32" s="23">
        <v>0</v>
      </c>
      <c r="U32" s="23"/>
      <c r="V32" s="28">
        <v>180</v>
      </c>
      <c r="W32" s="29">
        <f t="shared" si="1"/>
        <v>168</v>
      </c>
      <c r="X32" s="30">
        <f t="shared" si="2"/>
        <v>0.93333333333333335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552</v>
      </c>
      <c r="H33" s="57">
        <v>28</v>
      </c>
      <c r="I33" s="53" t="s">
        <v>287</v>
      </c>
      <c r="J33" s="23">
        <v>0</v>
      </c>
      <c r="K33" s="23">
        <v>1</v>
      </c>
      <c r="L33" s="23">
        <v>0</v>
      </c>
      <c r="M33" s="23">
        <v>2</v>
      </c>
      <c r="N33" s="23">
        <v>1</v>
      </c>
      <c r="O33" s="23">
        <v>2</v>
      </c>
      <c r="P33" s="23">
        <v>0</v>
      </c>
      <c r="Q33" s="23">
        <v>0</v>
      </c>
      <c r="R33" s="23">
        <v>1</v>
      </c>
      <c r="S33" s="23">
        <v>2</v>
      </c>
      <c r="T33" s="23">
        <v>0</v>
      </c>
      <c r="U33" s="23"/>
      <c r="V33" s="28">
        <v>18.666666666666668</v>
      </c>
      <c r="W33" s="29">
        <f t="shared" si="1"/>
        <v>9</v>
      </c>
      <c r="X33" s="30">
        <f t="shared" si="2"/>
        <v>0.4821428571428571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551</v>
      </c>
      <c r="H34" s="57">
        <v>29</v>
      </c>
      <c r="I34" s="53" t="s">
        <v>566</v>
      </c>
      <c r="J34" s="23">
        <v>4</v>
      </c>
      <c r="K34" s="23">
        <v>3</v>
      </c>
      <c r="L34" s="23">
        <v>3</v>
      </c>
      <c r="M34" s="23">
        <v>3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1</v>
      </c>
      <c r="U34" s="23"/>
      <c r="V34" s="28">
        <v>100</v>
      </c>
      <c r="W34" s="29">
        <f t="shared" si="1"/>
        <v>14</v>
      </c>
      <c r="X34" s="30">
        <f t="shared" si="2"/>
        <v>0.14000000000000001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30</v>
      </c>
      <c r="I35" s="53" t="s">
        <v>567</v>
      </c>
      <c r="J35" s="23">
        <v>9</v>
      </c>
      <c r="K35" s="23">
        <v>2</v>
      </c>
      <c r="L35" s="23">
        <v>6</v>
      </c>
      <c r="M35" s="23">
        <v>5</v>
      </c>
      <c r="N35" s="23">
        <v>13</v>
      </c>
      <c r="O35" s="23">
        <v>18</v>
      </c>
      <c r="P35" s="23">
        <v>1</v>
      </c>
      <c r="Q35" s="23">
        <v>24</v>
      </c>
      <c r="R35" s="23">
        <v>12</v>
      </c>
      <c r="S35" s="23">
        <v>3</v>
      </c>
      <c r="T35" s="23">
        <v>2</v>
      </c>
      <c r="U35" s="23"/>
      <c r="V35" s="28">
        <v>110</v>
      </c>
      <c r="W35" s="29">
        <f t="shared" si="1"/>
        <v>95</v>
      </c>
      <c r="X35" s="30">
        <f t="shared" si="2"/>
        <v>0.86363636363636365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31</v>
      </c>
      <c r="I36" s="53" t="s">
        <v>291</v>
      </c>
      <c r="J36" s="23">
        <v>14</v>
      </c>
      <c r="K36" s="23">
        <v>3</v>
      </c>
      <c r="L36" s="23">
        <v>16</v>
      </c>
      <c r="M36" s="23">
        <v>16</v>
      </c>
      <c r="N36" s="23">
        <v>14</v>
      </c>
      <c r="O36" s="23">
        <v>12</v>
      </c>
      <c r="P36" s="23">
        <v>16</v>
      </c>
      <c r="Q36" s="23">
        <v>9</v>
      </c>
      <c r="R36" s="23">
        <v>8</v>
      </c>
      <c r="S36" s="23">
        <v>1</v>
      </c>
      <c r="T36" s="23">
        <v>1</v>
      </c>
      <c r="U36" s="23"/>
      <c r="V36" s="28">
        <v>72</v>
      </c>
      <c r="W36" s="29">
        <f t="shared" si="1"/>
        <v>110</v>
      </c>
      <c r="X36" s="30">
        <f t="shared" si="2"/>
        <v>1.5277777777777777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32</v>
      </c>
      <c r="I37" s="53" t="s">
        <v>277</v>
      </c>
      <c r="J37" s="23">
        <v>2</v>
      </c>
      <c r="K37" s="23">
        <v>4</v>
      </c>
      <c r="L37" s="23">
        <v>7</v>
      </c>
      <c r="M37" s="23">
        <v>8</v>
      </c>
      <c r="N37" s="23">
        <v>6</v>
      </c>
      <c r="O37" s="23">
        <v>3</v>
      </c>
      <c r="P37" s="23">
        <v>7</v>
      </c>
      <c r="Q37" s="23">
        <v>8</v>
      </c>
      <c r="R37" s="23">
        <v>6</v>
      </c>
      <c r="S37" s="23">
        <v>5</v>
      </c>
      <c r="T37" s="23">
        <v>6</v>
      </c>
      <c r="U37" s="23"/>
      <c r="V37" s="28">
        <v>110</v>
      </c>
      <c r="W37" s="29">
        <f t="shared" si="1"/>
        <v>62</v>
      </c>
      <c r="X37" s="30">
        <f t="shared" si="2"/>
        <v>0.5636363636363636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557</v>
      </c>
      <c r="H38" s="57">
        <v>33</v>
      </c>
      <c r="I38" s="53" t="s">
        <v>568</v>
      </c>
      <c r="J38" s="23">
        <v>1</v>
      </c>
      <c r="K38" s="23">
        <v>0</v>
      </c>
      <c r="L38" s="23">
        <v>0</v>
      </c>
      <c r="M38" s="23">
        <v>5</v>
      </c>
      <c r="N38" s="23">
        <v>2</v>
      </c>
      <c r="O38" s="23">
        <v>11</v>
      </c>
      <c r="P38" s="23">
        <v>3</v>
      </c>
      <c r="Q38" s="23">
        <v>1</v>
      </c>
      <c r="R38" s="23">
        <v>2</v>
      </c>
      <c r="S38" s="23">
        <v>0</v>
      </c>
      <c r="T38" s="23">
        <v>0</v>
      </c>
      <c r="U38" s="23"/>
      <c r="V38" s="28">
        <v>85</v>
      </c>
      <c r="W38" s="29">
        <f t="shared" si="1"/>
        <v>25</v>
      </c>
      <c r="X38" s="30">
        <f t="shared" si="2"/>
        <v>0.29411764705882354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34</v>
      </c>
      <c r="I39" s="53" t="s">
        <v>294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/>
      <c r="V39" s="28">
        <v>1.6666666666666667</v>
      </c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35</v>
      </c>
      <c r="I40" s="53" t="s">
        <v>569</v>
      </c>
      <c r="J40" s="23">
        <v>4</v>
      </c>
      <c r="K40" s="23">
        <v>1</v>
      </c>
      <c r="L40" s="23">
        <v>0</v>
      </c>
      <c r="M40" s="23">
        <v>1</v>
      </c>
      <c r="N40" s="23">
        <v>0</v>
      </c>
      <c r="O40" s="23">
        <v>6</v>
      </c>
      <c r="P40" s="23">
        <v>0</v>
      </c>
      <c r="Q40" s="23">
        <v>3</v>
      </c>
      <c r="R40" s="23">
        <v>12</v>
      </c>
      <c r="S40" s="23">
        <v>3</v>
      </c>
      <c r="T40" s="23">
        <v>2</v>
      </c>
      <c r="U40" s="23"/>
      <c r="V40" s="28">
        <v>31.666666666666668</v>
      </c>
      <c r="W40" s="29">
        <f t="shared" si="1"/>
        <v>32</v>
      </c>
      <c r="X40" s="30">
        <f t="shared" si="2"/>
        <v>1.0105263157894737</v>
      </c>
    </row>
    <row r="41" spans="1:24" s="27" customFormat="1" ht="12" x14ac:dyDescent="0.3">
      <c r="A41" s="53" t="s">
        <v>7</v>
      </c>
      <c r="B41" s="53" t="s">
        <v>278</v>
      </c>
      <c r="C41" s="54">
        <v>400</v>
      </c>
      <c r="D41" s="54" t="s">
        <v>549</v>
      </c>
      <c r="E41" s="54" t="s">
        <v>550</v>
      </c>
      <c r="F41" s="53" t="s">
        <v>437</v>
      </c>
      <c r="G41" s="53" t="s">
        <v>552</v>
      </c>
      <c r="H41" s="57">
        <v>36</v>
      </c>
      <c r="I41" s="53" t="s">
        <v>293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>
        <v>4</v>
      </c>
      <c r="S41" s="23">
        <v>1</v>
      </c>
      <c r="T41" s="23">
        <v>2</v>
      </c>
      <c r="U41" s="23"/>
      <c r="V41" s="28">
        <v>11.333333333333334</v>
      </c>
      <c r="W41" s="29">
        <f t="shared" si="1"/>
        <v>8</v>
      </c>
      <c r="X41" s="30">
        <f t="shared" si="2"/>
        <v>0.70588235294117641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551</v>
      </c>
      <c r="H42" s="57">
        <v>37</v>
      </c>
      <c r="I42" s="53" t="s">
        <v>83</v>
      </c>
      <c r="J42" s="23">
        <v>12</v>
      </c>
      <c r="K42" s="23">
        <v>4</v>
      </c>
      <c r="L42" s="23">
        <v>6</v>
      </c>
      <c r="M42" s="23">
        <v>5</v>
      </c>
      <c r="N42" s="23">
        <v>21</v>
      </c>
      <c r="O42" s="23">
        <v>12</v>
      </c>
      <c r="P42" s="23">
        <v>14</v>
      </c>
      <c r="Q42" s="23">
        <v>7</v>
      </c>
      <c r="R42" s="23">
        <v>7</v>
      </c>
      <c r="S42" s="23">
        <v>7</v>
      </c>
      <c r="T42" s="23">
        <v>3</v>
      </c>
      <c r="U42" s="23"/>
      <c r="V42" s="28">
        <v>265.33333333333326</v>
      </c>
      <c r="W42" s="29">
        <f t="shared" si="1"/>
        <v>98</v>
      </c>
      <c r="X42" s="30">
        <f t="shared" si="2"/>
        <v>0.36934673366834181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38</v>
      </c>
      <c r="I43" s="53" t="s">
        <v>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/>
      <c r="V43" s="28">
        <v>180</v>
      </c>
      <c r="W43" s="29">
        <f t="shared" si="1"/>
        <v>0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552</v>
      </c>
      <c r="H44" s="57">
        <v>39</v>
      </c>
      <c r="I44" s="53" t="s">
        <v>570</v>
      </c>
      <c r="J44" s="23">
        <v>1</v>
      </c>
      <c r="K44" s="23">
        <v>0</v>
      </c>
      <c r="L44" s="23">
        <v>2</v>
      </c>
      <c r="M44" s="23">
        <v>1</v>
      </c>
      <c r="N44" s="23">
        <v>0</v>
      </c>
      <c r="O44" s="23">
        <v>1</v>
      </c>
      <c r="P44" s="23">
        <v>0</v>
      </c>
      <c r="Q44" s="23">
        <v>0</v>
      </c>
      <c r="R44" s="23">
        <v>1</v>
      </c>
      <c r="S44" s="23">
        <v>9</v>
      </c>
      <c r="T44" s="23">
        <v>1</v>
      </c>
      <c r="U44" s="23"/>
      <c r="V44" s="28">
        <v>6.666666666666667</v>
      </c>
      <c r="W44" s="29">
        <f t="shared" si="1"/>
        <v>16</v>
      </c>
      <c r="X44" s="30">
        <f t="shared" si="2"/>
        <v>2.4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557</v>
      </c>
      <c r="H45" s="57">
        <v>40</v>
      </c>
      <c r="I45" s="53" t="s">
        <v>90</v>
      </c>
      <c r="J45" s="23">
        <v>3</v>
      </c>
      <c r="K45" s="23">
        <v>4</v>
      </c>
      <c r="L45" s="23">
        <v>0</v>
      </c>
      <c r="M45" s="23">
        <v>2</v>
      </c>
      <c r="N45" s="23">
        <v>1</v>
      </c>
      <c r="O45" s="23">
        <v>0</v>
      </c>
      <c r="P45" s="23">
        <v>0</v>
      </c>
      <c r="Q45" s="23">
        <v>1</v>
      </c>
      <c r="R45" s="23">
        <v>0</v>
      </c>
      <c r="S45" s="23">
        <v>1</v>
      </c>
      <c r="T45" s="23">
        <v>0</v>
      </c>
      <c r="U45" s="23"/>
      <c r="V45" s="28">
        <v>7.666666666666667</v>
      </c>
      <c r="W45" s="29">
        <f t="shared" si="1"/>
        <v>12</v>
      </c>
      <c r="X45" s="30">
        <f t="shared" si="2"/>
        <v>1.5652173913043477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41</v>
      </c>
      <c r="I46" s="53" t="s">
        <v>88</v>
      </c>
      <c r="J46" s="23">
        <v>4</v>
      </c>
      <c r="K46" s="23">
        <v>3</v>
      </c>
      <c r="L46" s="23">
        <v>5</v>
      </c>
      <c r="M46" s="23">
        <v>4</v>
      </c>
      <c r="N46" s="23">
        <v>5</v>
      </c>
      <c r="O46" s="23">
        <v>2</v>
      </c>
      <c r="P46" s="23">
        <v>4</v>
      </c>
      <c r="Q46" s="23">
        <v>4</v>
      </c>
      <c r="R46" s="23">
        <v>3</v>
      </c>
      <c r="S46" s="23">
        <v>7</v>
      </c>
      <c r="T46" s="23">
        <v>6</v>
      </c>
      <c r="U46" s="23"/>
      <c r="V46" s="28">
        <v>17</v>
      </c>
      <c r="W46" s="29">
        <f t="shared" si="1"/>
        <v>47</v>
      </c>
      <c r="X46" s="30">
        <f t="shared" si="2"/>
        <v>2.7647058823529411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42</v>
      </c>
      <c r="I47" s="53" t="s">
        <v>571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/>
      <c r="V47" s="28">
        <v>20</v>
      </c>
      <c r="W47" s="29">
        <f t="shared" si="1"/>
        <v>0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43</v>
      </c>
      <c r="I48" s="53" t="s">
        <v>86</v>
      </c>
      <c r="J48" s="23">
        <v>3</v>
      </c>
      <c r="K48" s="23">
        <v>0</v>
      </c>
      <c r="L48" s="23">
        <v>3</v>
      </c>
      <c r="M48" s="23">
        <v>5</v>
      </c>
      <c r="N48" s="23">
        <v>3</v>
      </c>
      <c r="O48" s="23">
        <v>7</v>
      </c>
      <c r="P48" s="23">
        <v>7</v>
      </c>
      <c r="Q48" s="23">
        <v>6</v>
      </c>
      <c r="R48" s="23">
        <v>1</v>
      </c>
      <c r="S48" s="23">
        <v>9</v>
      </c>
      <c r="T48" s="23">
        <v>1</v>
      </c>
      <c r="U48" s="23"/>
      <c r="V48" s="28">
        <v>0</v>
      </c>
      <c r="W48" s="29">
        <f t="shared" si="1"/>
        <v>45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45</v>
      </c>
      <c r="I49" s="53" t="s">
        <v>89</v>
      </c>
      <c r="J49" s="23">
        <v>0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7</v>
      </c>
      <c r="Q49" s="23">
        <v>0</v>
      </c>
      <c r="R49" s="23">
        <v>0</v>
      </c>
      <c r="S49" s="23">
        <v>0</v>
      </c>
      <c r="T49" s="23">
        <v>0</v>
      </c>
      <c r="U49" s="23"/>
      <c r="V49" s="28">
        <v>13.666666666666666</v>
      </c>
      <c r="W49" s="29">
        <f t="shared" si="1"/>
        <v>9</v>
      </c>
      <c r="X49" s="30">
        <f t="shared" si="2"/>
        <v>0.65853658536585369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46</v>
      </c>
      <c r="I50" s="53" t="s">
        <v>92</v>
      </c>
      <c r="J50" s="23">
        <v>1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>
        <v>0</v>
      </c>
      <c r="R50" s="23">
        <v>2</v>
      </c>
      <c r="S50" s="23">
        <v>1</v>
      </c>
      <c r="T50" s="23">
        <v>1</v>
      </c>
      <c r="U50" s="23"/>
      <c r="V50" s="28">
        <v>0</v>
      </c>
      <c r="W50" s="29">
        <f t="shared" si="1"/>
        <v>8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54">
        <v>400</v>
      </c>
      <c r="D51" s="54" t="s">
        <v>549</v>
      </c>
      <c r="E51" s="54" t="s">
        <v>512</v>
      </c>
      <c r="F51" s="53" t="s">
        <v>83</v>
      </c>
      <c r="G51" s="53" t="s">
        <v>552</v>
      </c>
      <c r="H51" s="57">
        <v>47</v>
      </c>
      <c r="I51" s="53" t="s">
        <v>94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/>
      <c r="V51" s="28">
        <v>1</v>
      </c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48</v>
      </c>
      <c r="I52" s="53" t="s">
        <v>59</v>
      </c>
      <c r="J52" s="23">
        <v>3</v>
      </c>
      <c r="K52" s="23">
        <v>4</v>
      </c>
      <c r="L52" s="23">
        <v>3</v>
      </c>
      <c r="M52" s="23">
        <v>5</v>
      </c>
      <c r="N52" s="23">
        <v>2</v>
      </c>
      <c r="O52" s="23">
        <v>2</v>
      </c>
      <c r="P52" s="23">
        <v>2</v>
      </c>
      <c r="Q52" s="23">
        <v>0</v>
      </c>
      <c r="R52" s="23">
        <v>0</v>
      </c>
      <c r="S52" s="23">
        <v>1</v>
      </c>
      <c r="T52" s="23">
        <v>4</v>
      </c>
      <c r="U52" s="23"/>
      <c r="V52" s="28">
        <v>0.66666666666666663</v>
      </c>
      <c r="W52" s="29">
        <f t="shared" si="1"/>
        <v>26</v>
      </c>
      <c r="X52" s="30">
        <f t="shared" si="2"/>
        <v>39</v>
      </c>
    </row>
    <row r="53" spans="1:24" s="27" customFormat="1" ht="12" x14ac:dyDescent="0.3">
      <c r="A53" s="53" t="s">
        <v>7</v>
      </c>
      <c r="B53" s="53" t="s">
        <v>52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49</v>
      </c>
      <c r="I53" s="53" t="s">
        <v>58</v>
      </c>
      <c r="J53" s="23">
        <v>0</v>
      </c>
      <c r="K53" s="23">
        <v>2</v>
      </c>
      <c r="L53" s="23">
        <v>0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1</v>
      </c>
      <c r="U53" s="23"/>
      <c r="V53" s="28">
        <v>4</v>
      </c>
      <c r="W53" s="29">
        <f t="shared" si="1"/>
        <v>4</v>
      </c>
      <c r="X53" s="30">
        <f t="shared" si="2"/>
        <v>1</v>
      </c>
    </row>
    <row r="54" spans="1:24" s="27" customFormat="1" ht="12" x14ac:dyDescent="0.3">
      <c r="A54" s="53" t="s">
        <v>7</v>
      </c>
      <c r="B54" s="53" t="s">
        <v>105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552</v>
      </c>
      <c r="H54" s="57">
        <v>50</v>
      </c>
      <c r="I54" s="53" t="s">
        <v>572</v>
      </c>
      <c r="J54" s="23">
        <v>2</v>
      </c>
      <c r="K54" s="23">
        <v>0</v>
      </c>
      <c r="L54" s="23">
        <v>1</v>
      </c>
      <c r="M54" s="23">
        <v>2</v>
      </c>
      <c r="N54" s="23">
        <v>1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1</v>
      </c>
      <c r="U54" s="23"/>
      <c r="V54" s="28">
        <v>14</v>
      </c>
      <c r="W54" s="29">
        <f t="shared" si="1"/>
        <v>9</v>
      </c>
      <c r="X54" s="30">
        <f t="shared" si="2"/>
        <v>0.6428571428571429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551</v>
      </c>
      <c r="H55" s="57">
        <v>51</v>
      </c>
      <c r="I55" s="53" t="s">
        <v>55</v>
      </c>
      <c r="J55" s="23">
        <v>0</v>
      </c>
      <c r="K55" s="23">
        <v>0</v>
      </c>
      <c r="L55" s="23">
        <v>3</v>
      </c>
      <c r="M55" s="23">
        <v>4</v>
      </c>
      <c r="N55" s="23">
        <v>2</v>
      </c>
      <c r="O55" s="23">
        <v>2</v>
      </c>
      <c r="P55" s="23">
        <v>5</v>
      </c>
      <c r="Q55" s="23">
        <v>1</v>
      </c>
      <c r="R55" s="23">
        <v>6</v>
      </c>
      <c r="S55" s="23">
        <v>8</v>
      </c>
      <c r="T55" s="23">
        <v>0</v>
      </c>
      <c r="U55" s="23"/>
      <c r="V55" s="28">
        <v>89.666666666666671</v>
      </c>
      <c r="W55" s="29">
        <f t="shared" si="1"/>
        <v>31</v>
      </c>
      <c r="X55" s="30">
        <f t="shared" si="2"/>
        <v>0.34572490706319703</v>
      </c>
    </row>
    <row r="56" spans="1:24" s="27" customFormat="1" ht="12" x14ac:dyDescent="0.3">
      <c r="A56" s="53" t="s">
        <v>7</v>
      </c>
      <c r="B56" s="53" t="s">
        <v>52</v>
      </c>
      <c r="C56" s="54">
        <v>400</v>
      </c>
      <c r="D56" s="54" t="s">
        <v>549</v>
      </c>
      <c r="E56" s="54" t="s">
        <v>550</v>
      </c>
      <c r="F56" s="53" t="s">
        <v>52</v>
      </c>
      <c r="G56" s="53" t="s">
        <v>552</v>
      </c>
      <c r="H56" s="57">
        <v>52</v>
      </c>
      <c r="I56" s="53" t="s">
        <v>573</v>
      </c>
      <c r="J56" s="23">
        <v>0</v>
      </c>
      <c r="K56" s="23">
        <v>1</v>
      </c>
      <c r="L56" s="23">
        <v>0</v>
      </c>
      <c r="M56" s="23">
        <v>0</v>
      </c>
      <c r="N56" s="23">
        <v>0</v>
      </c>
      <c r="O56" s="23">
        <v>0</v>
      </c>
      <c r="P56" s="23">
        <v>1</v>
      </c>
      <c r="Q56" s="23">
        <v>0</v>
      </c>
      <c r="R56" s="23">
        <v>0</v>
      </c>
      <c r="S56" s="23">
        <v>1</v>
      </c>
      <c r="T56" s="23">
        <v>1</v>
      </c>
      <c r="U56" s="23"/>
      <c r="V56" s="28">
        <v>5.666666666666667</v>
      </c>
      <c r="W56" s="29">
        <f t="shared" si="1"/>
        <v>4</v>
      </c>
      <c r="X56" s="30">
        <f t="shared" si="2"/>
        <v>0.70588235294117641</v>
      </c>
    </row>
    <row r="57" spans="1:24" s="27" customFormat="1" ht="12" x14ac:dyDescent="0.3">
      <c r="A57" s="53" t="s">
        <v>15</v>
      </c>
      <c r="B57" s="53" t="s">
        <v>388</v>
      </c>
      <c r="C57" s="54">
        <v>400</v>
      </c>
      <c r="D57" s="54" t="s">
        <v>549</v>
      </c>
      <c r="E57" s="54" t="s">
        <v>512</v>
      </c>
      <c r="F57" s="53" t="s">
        <v>389</v>
      </c>
      <c r="G57" s="53" t="s">
        <v>551</v>
      </c>
      <c r="H57" s="57">
        <v>53</v>
      </c>
      <c r="I57" s="53" t="s">
        <v>389</v>
      </c>
      <c r="J57" s="23">
        <v>12</v>
      </c>
      <c r="K57" s="23">
        <v>15</v>
      </c>
      <c r="L57" s="23">
        <v>4</v>
      </c>
      <c r="M57" s="23">
        <v>9</v>
      </c>
      <c r="N57" s="23">
        <v>3</v>
      </c>
      <c r="O57" s="23">
        <v>3</v>
      </c>
      <c r="P57" s="23">
        <v>5</v>
      </c>
      <c r="Q57" s="23">
        <v>4</v>
      </c>
      <c r="R57" s="23">
        <v>9</v>
      </c>
      <c r="S57" s="23">
        <v>2</v>
      </c>
      <c r="T57" s="23">
        <v>0</v>
      </c>
      <c r="U57" s="23"/>
      <c r="V57" s="28">
        <v>120</v>
      </c>
      <c r="W57" s="29">
        <f t="shared" si="1"/>
        <v>66</v>
      </c>
      <c r="X57" s="30">
        <f t="shared" si="2"/>
        <v>0.55000000000000004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551</v>
      </c>
      <c r="H58" s="57">
        <v>54</v>
      </c>
      <c r="I58" s="53" t="s">
        <v>98</v>
      </c>
      <c r="J58" s="23">
        <v>10</v>
      </c>
      <c r="K58" s="23">
        <v>8</v>
      </c>
      <c r="L58" s="23">
        <v>11</v>
      </c>
      <c r="M58" s="23">
        <v>5</v>
      </c>
      <c r="N58" s="23">
        <v>15</v>
      </c>
      <c r="O58" s="23">
        <v>0</v>
      </c>
      <c r="P58" s="23">
        <v>1</v>
      </c>
      <c r="Q58" s="23">
        <v>11</v>
      </c>
      <c r="R58" s="23">
        <v>6</v>
      </c>
      <c r="S58" s="23">
        <v>6</v>
      </c>
      <c r="T58" s="23">
        <v>15</v>
      </c>
      <c r="U58" s="23"/>
      <c r="V58" s="28">
        <v>359.66666666666669</v>
      </c>
      <c r="W58" s="29">
        <f t="shared" si="1"/>
        <v>88</v>
      </c>
      <c r="X58" s="30">
        <f t="shared" si="2"/>
        <v>0.24467099165894346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55</v>
      </c>
      <c r="I59" s="53" t="s">
        <v>102</v>
      </c>
      <c r="J59" s="23">
        <v>3</v>
      </c>
      <c r="K59" s="23">
        <v>1</v>
      </c>
      <c r="L59" s="23">
        <v>2</v>
      </c>
      <c r="M59" s="23">
        <v>1</v>
      </c>
      <c r="N59" s="23">
        <v>1</v>
      </c>
      <c r="O59" s="23">
        <v>1</v>
      </c>
      <c r="P59" s="23">
        <v>1</v>
      </c>
      <c r="Q59" s="23">
        <v>0</v>
      </c>
      <c r="R59" s="23">
        <v>1</v>
      </c>
      <c r="S59" s="23">
        <v>0</v>
      </c>
      <c r="T59" s="23">
        <v>0</v>
      </c>
      <c r="U59" s="23"/>
      <c r="V59" s="28">
        <v>94.666666666666671</v>
      </c>
      <c r="W59" s="29">
        <f t="shared" si="1"/>
        <v>11</v>
      </c>
      <c r="X59" s="30">
        <f t="shared" si="2"/>
        <v>0.11619718309859155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56</v>
      </c>
      <c r="I60" s="53" t="s">
        <v>100</v>
      </c>
      <c r="J60" s="23">
        <v>0</v>
      </c>
      <c r="K60" s="23">
        <v>0</v>
      </c>
      <c r="L60" s="23">
        <v>5</v>
      </c>
      <c r="M60" s="23">
        <v>3</v>
      </c>
      <c r="N60" s="23">
        <v>2</v>
      </c>
      <c r="O60" s="23">
        <v>10</v>
      </c>
      <c r="P60" s="23">
        <v>0</v>
      </c>
      <c r="Q60" s="23">
        <v>0</v>
      </c>
      <c r="R60" s="23">
        <v>0</v>
      </c>
      <c r="S60" s="23">
        <v>1</v>
      </c>
      <c r="T60" s="23">
        <v>1</v>
      </c>
      <c r="U60" s="23"/>
      <c r="V60" s="28">
        <v>8.3333333333333339</v>
      </c>
      <c r="W60" s="29">
        <f t="shared" si="1"/>
        <v>22</v>
      </c>
      <c r="X60" s="30">
        <f t="shared" si="2"/>
        <v>2.6399999999999997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57</v>
      </c>
      <c r="I61" s="53" t="s">
        <v>574</v>
      </c>
      <c r="J61" s="23">
        <v>1</v>
      </c>
      <c r="K61" s="23">
        <v>1</v>
      </c>
      <c r="L61" s="23">
        <v>1</v>
      </c>
      <c r="M61" s="23">
        <v>1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1</v>
      </c>
      <c r="T61" s="23">
        <v>2</v>
      </c>
      <c r="U61" s="23"/>
      <c r="V61" s="28">
        <v>18</v>
      </c>
      <c r="W61" s="29">
        <f t="shared" si="1"/>
        <v>7</v>
      </c>
      <c r="X61" s="30">
        <f t="shared" si="2"/>
        <v>0.3888888888888889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58</v>
      </c>
      <c r="I62" s="53" t="s">
        <v>103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3">
        <v>3</v>
      </c>
      <c r="Q62" s="23">
        <v>1</v>
      </c>
      <c r="R62" s="23">
        <v>1</v>
      </c>
      <c r="S62" s="23">
        <v>2</v>
      </c>
      <c r="T62" s="23">
        <v>2</v>
      </c>
      <c r="U62" s="23"/>
      <c r="V62" s="28">
        <v>2</v>
      </c>
      <c r="W62" s="29">
        <f t="shared" si="1"/>
        <v>11</v>
      </c>
      <c r="X62" s="30">
        <f t="shared" si="2"/>
        <v>5.5</v>
      </c>
    </row>
    <row r="63" spans="1:24" s="27" customFormat="1" ht="12" x14ac:dyDescent="0.3">
      <c r="A63" s="53" t="s">
        <v>7</v>
      </c>
      <c r="B63" s="53" t="s">
        <v>98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552</v>
      </c>
      <c r="H63" s="57">
        <v>59</v>
      </c>
      <c r="I63" s="53" t="s">
        <v>99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0</v>
      </c>
      <c r="P63" s="23">
        <v>1</v>
      </c>
      <c r="Q63" s="23">
        <v>0</v>
      </c>
      <c r="R63" s="23">
        <v>1</v>
      </c>
      <c r="S63" s="23">
        <v>0</v>
      </c>
      <c r="T63" s="23">
        <v>1</v>
      </c>
      <c r="U63" s="23"/>
      <c r="V63" s="28">
        <v>9.3333333333333339</v>
      </c>
      <c r="W63" s="29">
        <f t="shared" si="1"/>
        <v>7</v>
      </c>
      <c r="X63" s="30">
        <f t="shared" si="2"/>
        <v>0.75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551</v>
      </c>
      <c r="H64" s="57">
        <v>60</v>
      </c>
      <c r="I64" s="53" t="s">
        <v>142</v>
      </c>
      <c r="J64" s="23">
        <v>5</v>
      </c>
      <c r="K64" s="23">
        <v>0</v>
      </c>
      <c r="L64" s="23">
        <v>1</v>
      </c>
      <c r="M64" s="23">
        <v>2</v>
      </c>
      <c r="N64" s="23">
        <v>7</v>
      </c>
      <c r="O64" s="23">
        <v>5</v>
      </c>
      <c r="P64" s="23">
        <v>1</v>
      </c>
      <c r="Q64" s="23">
        <v>8</v>
      </c>
      <c r="R64" s="23">
        <v>2</v>
      </c>
      <c r="S64" s="23">
        <v>3</v>
      </c>
      <c r="T64" s="23">
        <v>5</v>
      </c>
      <c r="U64" s="23"/>
      <c r="V64" s="28">
        <v>8</v>
      </c>
      <c r="W64" s="29">
        <f t="shared" si="1"/>
        <v>39</v>
      </c>
      <c r="X64" s="30">
        <f t="shared" si="2"/>
        <v>4.875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61</v>
      </c>
      <c r="I65" s="53" t="s">
        <v>143</v>
      </c>
      <c r="J65" s="23">
        <v>0</v>
      </c>
      <c r="K65" s="23">
        <v>2</v>
      </c>
      <c r="L65" s="23">
        <v>0</v>
      </c>
      <c r="M65" s="23">
        <v>2</v>
      </c>
      <c r="N65" s="23">
        <v>1</v>
      </c>
      <c r="O65" s="23">
        <v>0</v>
      </c>
      <c r="P65" s="23">
        <v>3</v>
      </c>
      <c r="Q65" s="23">
        <v>0</v>
      </c>
      <c r="R65" s="23">
        <v>0</v>
      </c>
      <c r="S65" s="23">
        <v>0</v>
      </c>
      <c r="T65" s="23">
        <v>0</v>
      </c>
      <c r="U65" s="23"/>
      <c r="V65" s="28">
        <v>25</v>
      </c>
      <c r="W65" s="29">
        <f t="shared" si="1"/>
        <v>8</v>
      </c>
      <c r="X65" s="30">
        <f t="shared" si="2"/>
        <v>0.32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552</v>
      </c>
      <c r="H66" s="57">
        <v>62</v>
      </c>
      <c r="I66" s="53" t="s">
        <v>141</v>
      </c>
      <c r="J66" s="23">
        <v>4</v>
      </c>
      <c r="K66" s="23">
        <v>2</v>
      </c>
      <c r="L66" s="23">
        <v>0</v>
      </c>
      <c r="M66" s="23">
        <v>0</v>
      </c>
      <c r="N66" s="23">
        <v>2</v>
      </c>
      <c r="O66" s="23">
        <v>8</v>
      </c>
      <c r="P66" s="23">
        <v>8</v>
      </c>
      <c r="Q66" s="23">
        <v>13</v>
      </c>
      <c r="R66" s="23">
        <v>2</v>
      </c>
      <c r="S66" s="23">
        <v>2</v>
      </c>
      <c r="T66" s="23">
        <v>0</v>
      </c>
      <c r="U66" s="23"/>
      <c r="V66" s="28">
        <v>12</v>
      </c>
      <c r="W66" s="29">
        <f t="shared" si="1"/>
        <v>41</v>
      </c>
      <c r="X66" s="30">
        <f t="shared" si="2"/>
        <v>3.4166666666666665</v>
      </c>
    </row>
    <row r="67" spans="1:24" s="27" customFormat="1" ht="12" x14ac:dyDescent="0.3">
      <c r="A67" s="53" t="s">
        <v>7</v>
      </c>
      <c r="B67" s="53" t="s">
        <v>140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63</v>
      </c>
      <c r="I67" s="53" t="s">
        <v>139</v>
      </c>
      <c r="J67" s="23">
        <v>0</v>
      </c>
      <c r="K67" s="23">
        <v>4</v>
      </c>
      <c r="L67" s="23">
        <v>6</v>
      </c>
      <c r="M67" s="23">
        <v>1</v>
      </c>
      <c r="N67" s="23">
        <v>0</v>
      </c>
      <c r="O67" s="23">
        <v>3</v>
      </c>
      <c r="P67" s="23">
        <v>2</v>
      </c>
      <c r="Q67" s="23">
        <v>1</v>
      </c>
      <c r="R67" s="23">
        <v>2</v>
      </c>
      <c r="S67" s="23">
        <v>0</v>
      </c>
      <c r="T67" s="23">
        <v>1</v>
      </c>
      <c r="U67" s="23"/>
      <c r="V67" s="28">
        <v>3.6666666666666665</v>
      </c>
      <c r="W67" s="29">
        <f t="shared" si="1"/>
        <v>20</v>
      </c>
      <c r="X67" s="30">
        <f t="shared" si="2"/>
        <v>5.454545454545455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551</v>
      </c>
      <c r="H68" s="57">
        <v>64</v>
      </c>
      <c r="I68" s="53" t="s">
        <v>575</v>
      </c>
      <c r="J68" s="23">
        <v>9</v>
      </c>
      <c r="K68" s="23">
        <v>10</v>
      </c>
      <c r="L68" s="23">
        <v>4</v>
      </c>
      <c r="M68" s="23">
        <v>7</v>
      </c>
      <c r="N68" s="23">
        <v>7</v>
      </c>
      <c r="O68" s="23">
        <v>10</v>
      </c>
      <c r="P68" s="23">
        <v>6</v>
      </c>
      <c r="Q68" s="23">
        <v>9</v>
      </c>
      <c r="R68" s="23">
        <v>21</v>
      </c>
      <c r="S68" s="23">
        <v>25</v>
      </c>
      <c r="T68" s="23">
        <v>9</v>
      </c>
      <c r="U68" s="23"/>
      <c r="V68" s="28">
        <v>6.333333333333333</v>
      </c>
      <c r="W68" s="29">
        <f t="shared" si="1"/>
        <v>117</v>
      </c>
      <c r="X68" s="30">
        <f t="shared" si="2"/>
        <v>18.473684210526315</v>
      </c>
    </row>
    <row r="69" spans="1:24" s="27" customFormat="1" ht="12" x14ac:dyDescent="0.3">
      <c r="A69" s="53" t="s">
        <v>7</v>
      </c>
      <c r="B69" s="53" t="s">
        <v>165</v>
      </c>
      <c r="C69" s="54">
        <v>400</v>
      </c>
      <c r="D69" s="54" t="s">
        <v>549</v>
      </c>
      <c r="E69" s="54" t="s">
        <v>512</v>
      </c>
      <c r="F69" s="53" t="s">
        <v>165</v>
      </c>
      <c r="G69" s="53" t="s">
        <v>552</v>
      </c>
      <c r="H69" s="57">
        <v>65</v>
      </c>
      <c r="I69" s="53" t="s">
        <v>169</v>
      </c>
      <c r="J69" s="23">
        <v>0</v>
      </c>
      <c r="K69" s="23">
        <v>2</v>
      </c>
      <c r="L69" s="23">
        <v>1</v>
      </c>
      <c r="M69" s="23">
        <v>0</v>
      </c>
      <c r="N69" s="23">
        <v>2</v>
      </c>
      <c r="O69" s="23">
        <v>0</v>
      </c>
      <c r="P69" s="23">
        <v>0</v>
      </c>
      <c r="Q69" s="23">
        <v>2</v>
      </c>
      <c r="R69" s="23">
        <v>1</v>
      </c>
      <c r="S69" s="23">
        <v>2</v>
      </c>
      <c r="T69" s="23">
        <v>0</v>
      </c>
      <c r="U69" s="23"/>
      <c r="V69" s="28">
        <v>77</v>
      </c>
      <c r="W69" s="29">
        <f t="shared" si="1"/>
        <v>10</v>
      </c>
      <c r="X69" s="30">
        <f t="shared" si="2"/>
        <v>0.12987012987012986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545</v>
      </c>
      <c r="H70" s="57">
        <v>66</v>
      </c>
      <c r="I70" s="53" t="s">
        <v>576</v>
      </c>
      <c r="J70" s="23">
        <v>12</v>
      </c>
      <c r="K70" s="23">
        <v>2</v>
      </c>
      <c r="L70" s="23">
        <v>9</v>
      </c>
      <c r="M70" s="23">
        <v>11</v>
      </c>
      <c r="N70" s="23">
        <v>10</v>
      </c>
      <c r="O70" s="23">
        <v>18</v>
      </c>
      <c r="P70" s="23">
        <v>11</v>
      </c>
      <c r="Q70" s="23">
        <v>26</v>
      </c>
      <c r="R70" s="23">
        <v>24</v>
      </c>
      <c r="S70" s="23">
        <v>12</v>
      </c>
      <c r="T70" s="23">
        <v>15</v>
      </c>
      <c r="U70" s="23"/>
      <c r="V70" s="28">
        <v>277.66666666666669</v>
      </c>
      <c r="W70" s="29">
        <f t="shared" ref="W70:W133" si="3">SUM(J70:U70)</f>
        <v>150</v>
      </c>
      <c r="X70" s="30">
        <f t="shared" ref="X70:X133" si="4">IFERROR(W70/V70,0)</f>
        <v>0.54021608643457375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67</v>
      </c>
      <c r="I71" s="53" t="s">
        <v>577</v>
      </c>
      <c r="J71" s="23">
        <v>2</v>
      </c>
      <c r="K71" s="23">
        <v>0</v>
      </c>
      <c r="L71" s="23">
        <v>0</v>
      </c>
      <c r="M71" s="23">
        <v>1</v>
      </c>
      <c r="N71" s="23">
        <v>3</v>
      </c>
      <c r="O71" s="23">
        <v>2</v>
      </c>
      <c r="P71" s="23">
        <v>7</v>
      </c>
      <c r="Q71" s="23">
        <v>2</v>
      </c>
      <c r="R71" s="23">
        <v>4</v>
      </c>
      <c r="S71" s="23">
        <v>0</v>
      </c>
      <c r="T71" s="23">
        <v>1</v>
      </c>
      <c r="U71" s="23"/>
      <c r="V71" s="28">
        <v>175</v>
      </c>
      <c r="W71" s="29">
        <f t="shared" si="3"/>
        <v>22</v>
      </c>
      <c r="X71" s="30">
        <f t="shared" si="4"/>
        <v>0.12571428571428572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68</v>
      </c>
      <c r="I72" s="53" t="s">
        <v>189</v>
      </c>
      <c r="J72" s="23">
        <v>6</v>
      </c>
      <c r="K72" s="23">
        <v>1</v>
      </c>
      <c r="L72" s="23">
        <v>0</v>
      </c>
      <c r="M72" s="23">
        <v>0</v>
      </c>
      <c r="N72" s="23">
        <v>6</v>
      </c>
      <c r="O72" s="23">
        <v>8</v>
      </c>
      <c r="P72" s="23">
        <v>12</v>
      </c>
      <c r="Q72" s="23">
        <v>3</v>
      </c>
      <c r="R72" s="23">
        <v>7</v>
      </c>
      <c r="S72" s="23">
        <v>1</v>
      </c>
      <c r="T72" s="23">
        <v>3</v>
      </c>
      <c r="U72" s="23"/>
      <c r="V72" s="28">
        <v>1.6666666666666667</v>
      </c>
      <c r="W72" s="29">
        <f t="shared" si="3"/>
        <v>47</v>
      </c>
      <c r="X72" s="30">
        <f t="shared" si="4"/>
        <v>28.2</v>
      </c>
    </row>
    <row r="73" spans="1:24" s="27" customFormat="1" ht="12" x14ac:dyDescent="0.3">
      <c r="A73" s="53" t="s">
        <v>7</v>
      </c>
      <c r="B73" s="53" t="s">
        <v>184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69</v>
      </c>
      <c r="I73" s="53" t="s">
        <v>578</v>
      </c>
      <c r="J73" s="23">
        <v>5</v>
      </c>
      <c r="K73" s="23">
        <v>1</v>
      </c>
      <c r="L73" s="23">
        <v>0</v>
      </c>
      <c r="M73" s="23">
        <v>0</v>
      </c>
      <c r="N73" s="23">
        <v>2</v>
      </c>
      <c r="O73" s="23">
        <v>0</v>
      </c>
      <c r="P73" s="23">
        <v>0</v>
      </c>
      <c r="Q73" s="23">
        <v>0</v>
      </c>
      <c r="R73" s="23">
        <v>0</v>
      </c>
      <c r="S73" s="23">
        <v>2</v>
      </c>
      <c r="T73" s="23">
        <v>0</v>
      </c>
      <c r="U73" s="23"/>
      <c r="V73" s="28">
        <v>11.666666666666666</v>
      </c>
      <c r="W73" s="29">
        <f t="shared" si="3"/>
        <v>10</v>
      </c>
      <c r="X73" s="30">
        <f t="shared" si="4"/>
        <v>0.85714285714285721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552</v>
      </c>
      <c r="H74" s="57">
        <v>70</v>
      </c>
      <c r="I74" s="53" t="s">
        <v>357</v>
      </c>
      <c r="J74" s="23">
        <v>16</v>
      </c>
      <c r="K74" s="23">
        <v>4</v>
      </c>
      <c r="L74" s="23">
        <v>10</v>
      </c>
      <c r="M74" s="23">
        <v>11</v>
      </c>
      <c r="N74" s="23">
        <v>12</v>
      </c>
      <c r="O74" s="23">
        <v>3</v>
      </c>
      <c r="P74" s="23">
        <v>9</v>
      </c>
      <c r="Q74" s="23">
        <v>4</v>
      </c>
      <c r="R74" s="23">
        <v>13</v>
      </c>
      <c r="S74" s="23">
        <v>2</v>
      </c>
      <c r="T74" s="23">
        <v>0</v>
      </c>
      <c r="U74" s="23"/>
      <c r="V74" s="28">
        <v>11.333333333333334</v>
      </c>
      <c r="W74" s="29">
        <f t="shared" si="3"/>
        <v>84</v>
      </c>
      <c r="X74" s="30">
        <f t="shared" si="4"/>
        <v>7.4117647058823524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557</v>
      </c>
      <c r="H75" s="57">
        <v>71</v>
      </c>
      <c r="I75" s="53" t="s">
        <v>355</v>
      </c>
      <c r="J75" s="23">
        <v>0</v>
      </c>
      <c r="K75" s="23">
        <v>2</v>
      </c>
      <c r="L75" s="23">
        <v>8</v>
      </c>
      <c r="M75" s="23">
        <v>0</v>
      </c>
      <c r="N75" s="23">
        <v>4</v>
      </c>
      <c r="O75" s="23">
        <v>1</v>
      </c>
      <c r="P75" s="23">
        <v>14</v>
      </c>
      <c r="Q75" s="23">
        <v>2</v>
      </c>
      <c r="R75" s="23">
        <v>11</v>
      </c>
      <c r="S75" s="23">
        <v>2</v>
      </c>
      <c r="T75" s="23">
        <v>10</v>
      </c>
      <c r="U75" s="23"/>
      <c r="V75" s="28">
        <v>2.3333333333333335</v>
      </c>
      <c r="W75" s="29">
        <f t="shared" si="3"/>
        <v>54</v>
      </c>
      <c r="X75" s="30">
        <f t="shared" si="4"/>
        <v>23.142857142857142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552</v>
      </c>
      <c r="H76" s="57">
        <v>72</v>
      </c>
      <c r="I76" s="53" t="s">
        <v>358</v>
      </c>
      <c r="J76" s="23">
        <v>1</v>
      </c>
      <c r="K76" s="23">
        <v>16</v>
      </c>
      <c r="L76" s="23">
        <v>0</v>
      </c>
      <c r="M76" s="23">
        <v>1</v>
      </c>
      <c r="N76" s="23">
        <v>1</v>
      </c>
      <c r="O76" s="23">
        <v>0</v>
      </c>
      <c r="P76" s="23">
        <v>12</v>
      </c>
      <c r="Q76" s="23">
        <v>0</v>
      </c>
      <c r="R76" s="23">
        <v>2</v>
      </c>
      <c r="S76" s="23">
        <v>5</v>
      </c>
      <c r="T76" s="23">
        <v>0</v>
      </c>
      <c r="U76" s="23"/>
      <c r="V76" s="28">
        <v>20.666666666666668</v>
      </c>
      <c r="W76" s="29">
        <f t="shared" si="3"/>
        <v>38</v>
      </c>
      <c r="X76" s="30">
        <f t="shared" si="4"/>
        <v>1.8387096774193548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557</v>
      </c>
      <c r="H77" s="57">
        <v>74</v>
      </c>
      <c r="I77" s="53" t="s">
        <v>579</v>
      </c>
      <c r="J77" s="23">
        <v>10</v>
      </c>
      <c r="K77" s="23">
        <v>1</v>
      </c>
      <c r="L77" s="23">
        <v>0</v>
      </c>
      <c r="M77" s="23">
        <v>3</v>
      </c>
      <c r="N77" s="23">
        <v>7</v>
      </c>
      <c r="O77" s="23">
        <v>2</v>
      </c>
      <c r="P77" s="23">
        <v>5</v>
      </c>
      <c r="Q77" s="23">
        <v>2</v>
      </c>
      <c r="R77" s="23">
        <v>7</v>
      </c>
      <c r="S77" s="23">
        <v>0</v>
      </c>
      <c r="T77" s="23">
        <v>4</v>
      </c>
      <c r="U77" s="23"/>
      <c r="V77" s="28">
        <v>4.666666666666667</v>
      </c>
      <c r="W77" s="29">
        <f t="shared" si="3"/>
        <v>41</v>
      </c>
      <c r="X77" s="30">
        <f t="shared" si="4"/>
        <v>8.7857142857142847</v>
      </c>
    </row>
    <row r="78" spans="1:24" s="27" customFormat="1" ht="12" x14ac:dyDescent="0.3">
      <c r="A78" s="53" t="s">
        <v>7</v>
      </c>
      <c r="B78" s="53" t="s">
        <v>356</v>
      </c>
      <c r="C78" s="54">
        <v>400</v>
      </c>
      <c r="D78" s="54" t="s">
        <v>549</v>
      </c>
      <c r="E78" s="54" t="s">
        <v>512</v>
      </c>
      <c r="F78" s="53" t="s">
        <v>183</v>
      </c>
      <c r="G78" s="53" t="s">
        <v>552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2</v>
      </c>
      <c r="N78" s="23">
        <v>3</v>
      </c>
      <c r="O78" s="23">
        <v>0</v>
      </c>
      <c r="P78" s="23">
        <v>3</v>
      </c>
      <c r="Q78" s="23">
        <v>2</v>
      </c>
      <c r="R78" s="23">
        <v>0</v>
      </c>
      <c r="S78" s="23">
        <v>1</v>
      </c>
      <c r="T78" s="23">
        <v>0</v>
      </c>
      <c r="U78" s="23"/>
      <c r="V78" s="28">
        <v>10.333333333333334</v>
      </c>
      <c r="W78" s="29">
        <f t="shared" si="3"/>
        <v>11</v>
      </c>
      <c r="X78" s="30">
        <f t="shared" si="4"/>
        <v>1.064516129032258</v>
      </c>
    </row>
    <row r="79" spans="1:24" s="27" customFormat="1" ht="12" x14ac:dyDescent="0.3">
      <c r="A79" s="53" t="s">
        <v>580</v>
      </c>
      <c r="B79" s="53" t="s">
        <v>261</v>
      </c>
      <c r="C79" s="54">
        <v>400</v>
      </c>
      <c r="D79" s="54" t="s">
        <v>549</v>
      </c>
      <c r="E79" s="54" t="s">
        <v>261</v>
      </c>
      <c r="F79" s="53" t="s">
        <v>435</v>
      </c>
      <c r="G79" s="53" t="s">
        <v>552</v>
      </c>
      <c r="H79" s="57">
        <v>76</v>
      </c>
      <c r="I79" s="53" t="s">
        <v>265</v>
      </c>
      <c r="J79" s="23">
        <v>3</v>
      </c>
      <c r="K79" s="23">
        <v>1</v>
      </c>
      <c r="L79" s="23">
        <v>2</v>
      </c>
      <c r="M79" s="23">
        <v>1</v>
      </c>
      <c r="N79" s="23">
        <v>8</v>
      </c>
      <c r="O79" s="23">
        <v>4</v>
      </c>
      <c r="P79" s="23">
        <v>4</v>
      </c>
      <c r="Q79" s="23">
        <v>11</v>
      </c>
      <c r="R79" s="23">
        <v>6</v>
      </c>
      <c r="S79" s="23">
        <v>2</v>
      </c>
      <c r="T79" s="23">
        <v>9</v>
      </c>
      <c r="U79" s="23"/>
      <c r="V79" s="28">
        <v>12.333333333333334</v>
      </c>
      <c r="W79" s="29">
        <f t="shared" si="3"/>
        <v>51</v>
      </c>
      <c r="X79" s="30">
        <f t="shared" si="4"/>
        <v>4.1351351351351351</v>
      </c>
    </row>
    <row r="80" spans="1:24" s="27" customFormat="1" ht="12" x14ac:dyDescent="0.3">
      <c r="A80" s="53" t="s">
        <v>256</v>
      </c>
      <c r="B80" s="53" t="s">
        <v>256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551</v>
      </c>
      <c r="H80" s="57">
        <v>77</v>
      </c>
      <c r="I80" s="53" t="s">
        <v>581</v>
      </c>
      <c r="J80" s="23">
        <v>13</v>
      </c>
      <c r="K80" s="23">
        <v>9</v>
      </c>
      <c r="L80" s="23">
        <v>8</v>
      </c>
      <c r="M80" s="23">
        <v>0</v>
      </c>
      <c r="N80" s="23">
        <v>2</v>
      </c>
      <c r="O80" s="23">
        <v>6</v>
      </c>
      <c r="P80" s="23">
        <v>4</v>
      </c>
      <c r="Q80" s="23">
        <v>5</v>
      </c>
      <c r="R80" s="23">
        <v>9</v>
      </c>
      <c r="S80" s="23">
        <v>1</v>
      </c>
      <c r="T80" s="23">
        <v>6</v>
      </c>
      <c r="U80" s="23"/>
      <c r="V80" s="28">
        <v>273</v>
      </c>
      <c r="W80" s="29">
        <f t="shared" si="3"/>
        <v>63</v>
      </c>
      <c r="X80" s="30">
        <f t="shared" si="4"/>
        <v>0.23076923076923078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78</v>
      </c>
      <c r="I81" s="53" t="s">
        <v>582</v>
      </c>
      <c r="J81" s="23">
        <v>2</v>
      </c>
      <c r="K81" s="23">
        <v>0</v>
      </c>
      <c r="L81" s="23">
        <v>1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  <c r="R81" s="23">
        <v>3</v>
      </c>
      <c r="S81" s="23">
        <v>0</v>
      </c>
      <c r="T81" s="23">
        <v>0</v>
      </c>
      <c r="U81" s="23"/>
      <c r="V81" s="28">
        <v>220</v>
      </c>
      <c r="W81" s="29">
        <f t="shared" si="3"/>
        <v>9</v>
      </c>
      <c r="X81" s="30">
        <f t="shared" si="4"/>
        <v>4.0909090909090909E-2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552</v>
      </c>
      <c r="H82" s="57">
        <v>79</v>
      </c>
      <c r="I82" s="53" t="s">
        <v>385</v>
      </c>
      <c r="J82" s="23">
        <v>3</v>
      </c>
      <c r="K82" s="23">
        <v>3</v>
      </c>
      <c r="L82" s="23">
        <v>1</v>
      </c>
      <c r="M82" s="23">
        <v>3</v>
      </c>
      <c r="N82" s="23">
        <v>1</v>
      </c>
      <c r="O82" s="23">
        <v>1</v>
      </c>
      <c r="P82" s="23">
        <v>6</v>
      </c>
      <c r="Q82" s="23">
        <v>0</v>
      </c>
      <c r="R82" s="23">
        <v>3</v>
      </c>
      <c r="S82" s="23">
        <v>0</v>
      </c>
      <c r="T82" s="23">
        <v>0</v>
      </c>
      <c r="U82" s="23"/>
      <c r="V82" s="28">
        <v>4.666666666666667</v>
      </c>
      <c r="W82" s="29">
        <f t="shared" si="3"/>
        <v>21</v>
      </c>
      <c r="X82" s="30">
        <f t="shared" si="4"/>
        <v>4.5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557</v>
      </c>
      <c r="H83" s="57">
        <v>80</v>
      </c>
      <c r="I83" s="53" t="s">
        <v>386</v>
      </c>
      <c r="J83" s="23">
        <v>0</v>
      </c>
      <c r="K83" s="23">
        <v>4</v>
      </c>
      <c r="L83" s="23">
        <v>1</v>
      </c>
      <c r="M83" s="23">
        <v>3</v>
      </c>
      <c r="N83" s="23">
        <v>2</v>
      </c>
      <c r="O83" s="23">
        <v>1</v>
      </c>
      <c r="P83" s="23">
        <v>4</v>
      </c>
      <c r="Q83" s="23">
        <v>2</v>
      </c>
      <c r="R83" s="23">
        <v>7</v>
      </c>
      <c r="S83" s="23">
        <v>0</v>
      </c>
      <c r="T83" s="23">
        <v>0</v>
      </c>
      <c r="U83" s="23"/>
      <c r="V83" s="28">
        <v>8.6666666666666661</v>
      </c>
      <c r="W83" s="29">
        <f t="shared" si="3"/>
        <v>24</v>
      </c>
      <c r="X83" s="30">
        <f t="shared" si="4"/>
        <v>2.7692307692307696</v>
      </c>
    </row>
    <row r="84" spans="1:24" s="27" customFormat="1" ht="12" x14ac:dyDescent="0.3">
      <c r="A84" s="53" t="s">
        <v>256</v>
      </c>
      <c r="B84" s="53" t="s">
        <v>383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81</v>
      </c>
      <c r="I84" s="53" t="s">
        <v>382</v>
      </c>
      <c r="J84" s="23">
        <v>2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1</v>
      </c>
      <c r="R84" s="23">
        <v>3</v>
      </c>
      <c r="S84" s="23">
        <v>0</v>
      </c>
      <c r="T84" s="23">
        <v>0</v>
      </c>
      <c r="U84" s="23"/>
      <c r="V84" s="28">
        <v>4.666666666666667</v>
      </c>
      <c r="W84" s="29">
        <f t="shared" si="3"/>
        <v>7</v>
      </c>
      <c r="X84" s="30">
        <f t="shared" si="4"/>
        <v>1.5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1</v>
      </c>
      <c r="P85" s="23">
        <v>1</v>
      </c>
      <c r="Q85" s="23">
        <v>0</v>
      </c>
      <c r="R85" s="23">
        <v>2</v>
      </c>
      <c r="S85" s="23">
        <v>0</v>
      </c>
      <c r="T85" s="23">
        <v>7</v>
      </c>
      <c r="U85" s="23"/>
      <c r="V85" s="28">
        <v>0.33333333333333331</v>
      </c>
      <c r="W85" s="29">
        <f t="shared" si="3"/>
        <v>12</v>
      </c>
      <c r="X85" s="30">
        <f t="shared" si="4"/>
        <v>36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/>
      <c r="V86" s="28">
        <v>1.6666666666666667</v>
      </c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84</v>
      </c>
      <c r="I87" s="53" t="s">
        <v>259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</v>
      </c>
      <c r="Q87" s="23">
        <v>0</v>
      </c>
      <c r="R87" s="23">
        <v>0</v>
      </c>
      <c r="S87" s="23">
        <v>0</v>
      </c>
      <c r="T87" s="23">
        <v>0</v>
      </c>
      <c r="U87" s="23"/>
      <c r="V87" s="28">
        <v>0.33333333333333331</v>
      </c>
      <c r="W87" s="29">
        <f t="shared" si="3"/>
        <v>2</v>
      </c>
      <c r="X87" s="30">
        <f t="shared" si="4"/>
        <v>6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85</v>
      </c>
      <c r="I88" s="53" t="s">
        <v>583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</v>
      </c>
      <c r="P88" s="23">
        <v>0</v>
      </c>
      <c r="Q88" s="23">
        <v>0</v>
      </c>
      <c r="R88" s="23">
        <v>3</v>
      </c>
      <c r="S88" s="23">
        <v>0</v>
      </c>
      <c r="T88" s="23">
        <v>0</v>
      </c>
      <c r="U88" s="23"/>
      <c r="V88" s="28">
        <v>1.3333333333333333</v>
      </c>
      <c r="W88" s="29">
        <f t="shared" si="3"/>
        <v>4</v>
      </c>
      <c r="X88" s="30">
        <f t="shared" si="4"/>
        <v>3</v>
      </c>
    </row>
    <row r="89" spans="1:24" s="27" customFormat="1" ht="12" x14ac:dyDescent="0.3">
      <c r="A89" s="53" t="s">
        <v>256</v>
      </c>
      <c r="B89" s="53" t="s">
        <v>274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4</v>
      </c>
      <c r="Q89" s="23">
        <v>0</v>
      </c>
      <c r="R89" s="23">
        <v>0</v>
      </c>
      <c r="S89" s="23">
        <v>0</v>
      </c>
      <c r="T89" s="23">
        <v>0</v>
      </c>
      <c r="U89" s="23"/>
      <c r="V89" s="28">
        <v>4</v>
      </c>
      <c r="W89" s="29">
        <f t="shared" si="3"/>
        <v>4</v>
      </c>
      <c r="X89" s="30">
        <f t="shared" si="4"/>
        <v>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552</v>
      </c>
      <c r="H90" s="57">
        <v>87</v>
      </c>
      <c r="I90" s="53" t="s">
        <v>584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1</v>
      </c>
      <c r="P90" s="23">
        <v>1</v>
      </c>
      <c r="Q90" s="23">
        <v>0</v>
      </c>
      <c r="R90" s="23">
        <v>0</v>
      </c>
      <c r="S90" s="23">
        <v>0</v>
      </c>
      <c r="T90" s="23">
        <v>0</v>
      </c>
      <c r="U90" s="23"/>
      <c r="V90" s="28">
        <v>9</v>
      </c>
      <c r="W90" s="29">
        <f t="shared" si="3"/>
        <v>6</v>
      </c>
      <c r="X90" s="30">
        <f t="shared" si="4"/>
        <v>0.66666666666666663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557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/>
      <c r="V91" s="28">
        <v>1.3333333333333333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3</v>
      </c>
      <c r="U92" s="23"/>
      <c r="V92" s="28">
        <v>9.6666666666666661</v>
      </c>
      <c r="W92" s="29">
        <f t="shared" si="3"/>
        <v>5</v>
      </c>
      <c r="X92" s="30">
        <f t="shared" si="4"/>
        <v>0.51724137931034486</v>
      </c>
    </row>
    <row r="93" spans="1:24" s="27" customFormat="1" ht="12" x14ac:dyDescent="0.3">
      <c r="A93" s="53" t="s">
        <v>256</v>
      </c>
      <c r="B93" s="53" t="s">
        <v>342</v>
      </c>
      <c r="C93" s="54">
        <v>400</v>
      </c>
      <c r="D93" s="54" t="s">
        <v>549</v>
      </c>
      <c r="E93" s="54" t="s">
        <v>512</v>
      </c>
      <c r="F93" s="53" t="s">
        <v>256</v>
      </c>
      <c r="G93" s="53" t="s">
        <v>552</v>
      </c>
      <c r="H93" s="57">
        <v>90</v>
      </c>
      <c r="I93" s="53" t="s">
        <v>585</v>
      </c>
      <c r="J93" s="23">
        <v>0</v>
      </c>
      <c r="K93" s="23">
        <v>3</v>
      </c>
      <c r="L93" s="23">
        <v>1</v>
      </c>
      <c r="M93" s="23">
        <v>2</v>
      </c>
      <c r="N93" s="23">
        <v>0</v>
      </c>
      <c r="O93" s="23">
        <v>1</v>
      </c>
      <c r="P93" s="23">
        <v>3</v>
      </c>
      <c r="Q93" s="23">
        <v>0</v>
      </c>
      <c r="R93" s="23">
        <v>0</v>
      </c>
      <c r="S93" s="23">
        <v>0</v>
      </c>
      <c r="T93" s="23">
        <v>0</v>
      </c>
      <c r="U93" s="23"/>
      <c r="V93" s="28">
        <v>2</v>
      </c>
      <c r="W93" s="29">
        <f t="shared" si="3"/>
        <v>10</v>
      </c>
      <c r="X93" s="30">
        <f t="shared" si="4"/>
        <v>5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554</v>
      </c>
      <c r="H94" s="57">
        <v>91</v>
      </c>
      <c r="I94" s="53" t="s">
        <v>587</v>
      </c>
      <c r="J94" s="23">
        <v>1</v>
      </c>
      <c r="K94" s="23">
        <v>0</v>
      </c>
      <c r="L94" s="23">
        <v>0</v>
      </c>
      <c r="M94" s="23">
        <v>2</v>
      </c>
      <c r="N94" s="23">
        <v>0</v>
      </c>
      <c r="O94" s="23">
        <v>3</v>
      </c>
      <c r="P94" s="23">
        <v>2</v>
      </c>
      <c r="Q94" s="23">
        <v>0</v>
      </c>
      <c r="R94" s="23">
        <v>2</v>
      </c>
      <c r="S94" s="23">
        <v>0</v>
      </c>
      <c r="T94" s="23">
        <v>1</v>
      </c>
      <c r="U94" s="23"/>
      <c r="V94" s="28">
        <v>15</v>
      </c>
      <c r="W94" s="29">
        <f t="shared" si="3"/>
        <v>11</v>
      </c>
      <c r="X94" s="30">
        <f t="shared" si="4"/>
        <v>0.73333333333333328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552</v>
      </c>
      <c r="H95" s="57">
        <v>92</v>
      </c>
      <c r="I95" s="53" t="s">
        <v>198</v>
      </c>
      <c r="J95" s="23">
        <v>0</v>
      </c>
      <c r="K95" s="23">
        <v>0</v>
      </c>
      <c r="L95" s="23">
        <v>0</v>
      </c>
      <c r="M95" s="23">
        <v>3</v>
      </c>
      <c r="N95" s="23">
        <v>0</v>
      </c>
      <c r="O95" s="23">
        <v>1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/>
      <c r="V95" s="28">
        <v>15</v>
      </c>
      <c r="W95" s="29">
        <f t="shared" si="3"/>
        <v>4</v>
      </c>
      <c r="X95" s="30">
        <f t="shared" si="4"/>
        <v>0.26666666666666666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557</v>
      </c>
      <c r="H96" s="57">
        <v>93</v>
      </c>
      <c r="I96" s="53" t="s">
        <v>588</v>
      </c>
      <c r="J96" s="23">
        <v>0</v>
      </c>
      <c r="K96" s="23">
        <v>2</v>
      </c>
      <c r="L96" s="23">
        <v>26</v>
      </c>
      <c r="M96" s="23">
        <v>24</v>
      </c>
      <c r="N96" s="23">
        <v>0</v>
      </c>
      <c r="O96" s="23">
        <v>0</v>
      </c>
      <c r="P96" s="23">
        <v>6</v>
      </c>
      <c r="Q96" s="23">
        <v>1</v>
      </c>
      <c r="R96" s="23">
        <v>1</v>
      </c>
      <c r="S96" s="23">
        <v>0</v>
      </c>
      <c r="T96" s="23">
        <v>0</v>
      </c>
      <c r="U96" s="23"/>
      <c r="V96" s="28">
        <v>36</v>
      </c>
      <c r="W96" s="29">
        <f t="shared" si="3"/>
        <v>60</v>
      </c>
      <c r="X96" s="30">
        <f t="shared" si="4"/>
        <v>1.6666666666666667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>
        <v>1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/>
      <c r="V97" s="28">
        <v>130</v>
      </c>
      <c r="W97" s="29">
        <f t="shared" si="3"/>
        <v>2</v>
      </c>
      <c r="X97" s="30">
        <f t="shared" si="4"/>
        <v>1.5384615384615385E-2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95</v>
      </c>
      <c r="I98" s="53" t="s">
        <v>200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3">
        <v>0</v>
      </c>
      <c r="Q98" s="23">
        <v>0</v>
      </c>
      <c r="R98" s="23">
        <v>7</v>
      </c>
      <c r="S98" s="23">
        <v>0</v>
      </c>
      <c r="T98" s="23">
        <v>0</v>
      </c>
      <c r="U98" s="23"/>
      <c r="V98" s="28">
        <v>20</v>
      </c>
      <c r="W98" s="29">
        <f t="shared" si="3"/>
        <v>10</v>
      </c>
      <c r="X98" s="30">
        <f t="shared" si="4"/>
        <v>0.5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96</v>
      </c>
      <c r="I99" s="53" t="s">
        <v>201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/>
      <c r="V99" s="28">
        <v>203</v>
      </c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552</v>
      </c>
      <c r="H100" s="57">
        <v>97</v>
      </c>
      <c r="I100" s="53" t="s">
        <v>199</v>
      </c>
      <c r="J100" s="23">
        <v>1</v>
      </c>
      <c r="K100" s="23">
        <v>3</v>
      </c>
      <c r="L100" s="23">
        <v>0</v>
      </c>
      <c r="M100" s="23">
        <v>4</v>
      </c>
      <c r="N100" s="23">
        <v>0</v>
      </c>
      <c r="O100" s="23">
        <v>0</v>
      </c>
      <c r="P100" s="23">
        <v>0</v>
      </c>
      <c r="Q100" s="23">
        <v>1</v>
      </c>
      <c r="R100" s="23">
        <v>0</v>
      </c>
      <c r="S100" s="23">
        <v>0</v>
      </c>
      <c r="T100" s="23">
        <v>0</v>
      </c>
      <c r="U100" s="23"/>
      <c r="V100" s="28">
        <v>170</v>
      </c>
      <c r="W100" s="29">
        <f t="shared" si="3"/>
        <v>9</v>
      </c>
      <c r="X100" s="30">
        <f t="shared" si="4"/>
        <v>5.2941176470588235E-2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551</v>
      </c>
      <c r="H101" s="57">
        <v>98</v>
      </c>
      <c r="I101" s="53" t="s">
        <v>589</v>
      </c>
      <c r="J101" s="23">
        <v>7</v>
      </c>
      <c r="K101" s="23">
        <v>4</v>
      </c>
      <c r="L101" s="23">
        <v>0</v>
      </c>
      <c r="M101" s="23">
        <v>1</v>
      </c>
      <c r="N101" s="23">
        <v>7</v>
      </c>
      <c r="O101" s="23">
        <v>5</v>
      </c>
      <c r="P101" s="23">
        <v>4</v>
      </c>
      <c r="Q101" s="23">
        <v>3</v>
      </c>
      <c r="R101" s="23">
        <v>5</v>
      </c>
      <c r="S101" s="23">
        <v>11</v>
      </c>
      <c r="T101" s="23">
        <v>6</v>
      </c>
      <c r="U101" s="23"/>
      <c r="V101" s="28">
        <v>5.333333333333333</v>
      </c>
      <c r="W101" s="29">
        <f t="shared" si="3"/>
        <v>53</v>
      </c>
      <c r="X101" s="30">
        <f t="shared" si="4"/>
        <v>9.9375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99</v>
      </c>
      <c r="I102" s="53" t="s">
        <v>217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1</v>
      </c>
      <c r="T102" s="23">
        <v>1</v>
      </c>
      <c r="U102" s="23"/>
      <c r="V102" s="28">
        <v>1.6666666666666667</v>
      </c>
      <c r="W102" s="29">
        <f t="shared" si="3"/>
        <v>3</v>
      </c>
      <c r="X102" s="30">
        <f t="shared" si="4"/>
        <v>1.7999999999999998</v>
      </c>
    </row>
    <row r="103" spans="1:24" s="27" customFormat="1" ht="12" x14ac:dyDescent="0.3">
      <c r="A103" s="53" t="s">
        <v>195</v>
      </c>
      <c r="B103" s="53" t="s">
        <v>215</v>
      </c>
      <c r="C103" s="54">
        <v>407</v>
      </c>
      <c r="D103" s="54" t="s">
        <v>586</v>
      </c>
      <c r="E103" s="54" t="s">
        <v>195</v>
      </c>
      <c r="F103" s="53" t="s">
        <v>194</v>
      </c>
      <c r="G103" s="53" t="s">
        <v>552</v>
      </c>
      <c r="H103" s="57">
        <v>100</v>
      </c>
      <c r="I103" s="53" t="s">
        <v>214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/>
      <c r="V103" s="28">
        <v>7</v>
      </c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551</v>
      </c>
      <c r="H104" s="57">
        <v>101</v>
      </c>
      <c r="I104" s="53" t="s">
        <v>352</v>
      </c>
      <c r="J104" s="23">
        <v>6</v>
      </c>
      <c r="K104" s="23">
        <v>2</v>
      </c>
      <c r="L104" s="23">
        <v>2</v>
      </c>
      <c r="M104" s="23">
        <v>11</v>
      </c>
      <c r="N104" s="23">
        <v>12</v>
      </c>
      <c r="O104" s="23">
        <v>7</v>
      </c>
      <c r="P104" s="23">
        <v>4</v>
      </c>
      <c r="Q104" s="23">
        <v>2</v>
      </c>
      <c r="R104" s="23">
        <v>5</v>
      </c>
      <c r="S104" s="23">
        <v>7</v>
      </c>
      <c r="T104" s="23">
        <v>2</v>
      </c>
      <c r="U104" s="23"/>
      <c r="V104" s="28">
        <v>4.333333333333333</v>
      </c>
      <c r="W104" s="29">
        <f t="shared" si="3"/>
        <v>60</v>
      </c>
      <c r="X104" s="30">
        <f t="shared" si="4"/>
        <v>13.846153846153847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102</v>
      </c>
      <c r="I105" s="53" t="s">
        <v>350</v>
      </c>
      <c r="J105" s="23">
        <v>0</v>
      </c>
      <c r="K105" s="23">
        <v>0</v>
      </c>
      <c r="L105" s="23">
        <v>1</v>
      </c>
      <c r="M105" s="23">
        <v>0</v>
      </c>
      <c r="N105" s="23">
        <v>6</v>
      </c>
      <c r="O105" s="23">
        <v>0</v>
      </c>
      <c r="P105" s="23">
        <v>0</v>
      </c>
      <c r="Q105" s="23">
        <v>1</v>
      </c>
      <c r="R105" s="23">
        <v>7</v>
      </c>
      <c r="S105" s="23">
        <v>1</v>
      </c>
      <c r="T105" s="23">
        <v>10</v>
      </c>
      <c r="U105" s="23"/>
      <c r="V105" s="28">
        <v>23</v>
      </c>
      <c r="W105" s="29">
        <f t="shared" si="3"/>
        <v>26</v>
      </c>
      <c r="X105" s="30">
        <f t="shared" si="4"/>
        <v>1.1304347826086956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12</v>
      </c>
      <c r="N106" s="23">
        <v>0</v>
      </c>
      <c r="O106" s="23">
        <v>0</v>
      </c>
      <c r="P106" s="23">
        <v>3</v>
      </c>
      <c r="Q106" s="23">
        <v>0</v>
      </c>
      <c r="R106" s="23">
        <v>0</v>
      </c>
      <c r="S106" s="23">
        <v>1</v>
      </c>
      <c r="T106" s="23">
        <v>0</v>
      </c>
      <c r="U106" s="23"/>
      <c r="V106" s="28">
        <v>0</v>
      </c>
      <c r="W106" s="29">
        <f t="shared" si="3"/>
        <v>16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54">
        <v>407</v>
      </c>
      <c r="D107" s="54" t="s">
        <v>586</v>
      </c>
      <c r="E107" s="54" t="s">
        <v>195</v>
      </c>
      <c r="F107" s="53" t="s">
        <v>352</v>
      </c>
      <c r="G107" s="53" t="s">
        <v>552</v>
      </c>
      <c r="H107" s="57">
        <v>104</v>
      </c>
      <c r="I107" s="53" t="s">
        <v>347</v>
      </c>
      <c r="J107" s="23">
        <v>0</v>
      </c>
      <c r="K107" s="23">
        <v>0</v>
      </c>
      <c r="L107" s="23">
        <v>48</v>
      </c>
      <c r="M107" s="23">
        <v>2</v>
      </c>
      <c r="N107" s="23">
        <v>1</v>
      </c>
      <c r="O107" s="23">
        <v>1</v>
      </c>
      <c r="P107" s="23">
        <v>16</v>
      </c>
      <c r="Q107" s="23">
        <v>6</v>
      </c>
      <c r="R107" s="23">
        <v>6</v>
      </c>
      <c r="S107" s="23">
        <v>2</v>
      </c>
      <c r="T107" s="23">
        <v>11</v>
      </c>
      <c r="U107" s="23"/>
      <c r="V107" s="28">
        <v>4.666666666666667</v>
      </c>
      <c r="W107" s="29">
        <f t="shared" si="3"/>
        <v>93</v>
      </c>
      <c r="X107" s="30">
        <f t="shared" si="4"/>
        <v>19.928571428571427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554</v>
      </c>
      <c r="H108" s="57">
        <v>105</v>
      </c>
      <c r="I108" s="53" t="s">
        <v>362</v>
      </c>
      <c r="J108" s="23">
        <v>4</v>
      </c>
      <c r="K108" s="23">
        <v>3</v>
      </c>
      <c r="L108" s="23">
        <v>7</v>
      </c>
      <c r="M108" s="23">
        <v>2</v>
      </c>
      <c r="N108" s="23">
        <v>1</v>
      </c>
      <c r="O108" s="23">
        <v>4</v>
      </c>
      <c r="P108" s="23">
        <v>11</v>
      </c>
      <c r="Q108" s="23">
        <v>18</v>
      </c>
      <c r="R108" s="23">
        <v>8</v>
      </c>
      <c r="S108" s="23">
        <v>16</v>
      </c>
      <c r="T108" s="23">
        <v>9</v>
      </c>
      <c r="U108" s="23"/>
      <c r="V108" s="28">
        <v>8</v>
      </c>
      <c r="W108" s="29">
        <f t="shared" si="3"/>
        <v>83</v>
      </c>
      <c r="X108" s="30">
        <f t="shared" si="4"/>
        <v>10.375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106</v>
      </c>
      <c r="I109" s="53" t="s">
        <v>591</v>
      </c>
      <c r="J109" s="23">
        <v>0</v>
      </c>
      <c r="K109" s="23">
        <v>2</v>
      </c>
      <c r="L109" s="23">
        <v>2</v>
      </c>
      <c r="M109" s="23">
        <v>0</v>
      </c>
      <c r="N109" s="23">
        <v>5</v>
      </c>
      <c r="O109" s="23">
        <v>0</v>
      </c>
      <c r="P109" s="23">
        <v>0</v>
      </c>
      <c r="Q109" s="23">
        <v>0</v>
      </c>
      <c r="R109" s="23">
        <v>8</v>
      </c>
      <c r="S109" s="23">
        <v>3</v>
      </c>
      <c r="T109" s="23">
        <v>0</v>
      </c>
      <c r="U109" s="23"/>
      <c r="V109" s="28">
        <v>4.666666666666667</v>
      </c>
      <c r="W109" s="29">
        <f t="shared" si="3"/>
        <v>20</v>
      </c>
      <c r="X109" s="30">
        <f t="shared" si="4"/>
        <v>4.2857142857142856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107</v>
      </c>
      <c r="I110" s="53" t="s">
        <v>592</v>
      </c>
      <c r="J110" s="23">
        <v>0</v>
      </c>
      <c r="K110" s="23">
        <v>0</v>
      </c>
      <c r="L110" s="23">
        <v>1</v>
      </c>
      <c r="M110" s="23">
        <v>0</v>
      </c>
      <c r="N110" s="23">
        <v>2</v>
      </c>
      <c r="O110" s="23">
        <v>0</v>
      </c>
      <c r="P110" s="23">
        <v>0</v>
      </c>
      <c r="Q110" s="23">
        <v>0</v>
      </c>
      <c r="R110" s="23">
        <v>0</v>
      </c>
      <c r="S110" s="23">
        <v>2</v>
      </c>
      <c r="T110" s="23">
        <v>2</v>
      </c>
      <c r="U110" s="23"/>
      <c r="V110" s="28">
        <v>3.6666666666666665</v>
      </c>
      <c r="W110" s="29">
        <f t="shared" si="3"/>
        <v>7</v>
      </c>
      <c r="X110" s="30">
        <f t="shared" si="4"/>
        <v>1.9090909090909092</v>
      </c>
    </row>
    <row r="111" spans="1:24" s="27" customFormat="1" ht="12" x14ac:dyDescent="0.3">
      <c r="A111" s="53" t="s">
        <v>195</v>
      </c>
      <c r="B111" s="53" t="s">
        <v>361</v>
      </c>
      <c r="C111" s="54">
        <v>407</v>
      </c>
      <c r="D111" s="54" t="s">
        <v>586</v>
      </c>
      <c r="E111" s="54" t="s">
        <v>195</v>
      </c>
      <c r="F111" s="53" t="s">
        <v>590</v>
      </c>
      <c r="G111" s="53" t="s">
        <v>552</v>
      </c>
      <c r="H111" s="57">
        <v>108</v>
      </c>
      <c r="I111" s="53" t="s">
        <v>367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4</v>
      </c>
      <c r="Q111" s="23">
        <v>0</v>
      </c>
      <c r="R111" s="23">
        <v>0</v>
      </c>
      <c r="S111" s="23">
        <v>1</v>
      </c>
      <c r="T111" s="23">
        <v>0</v>
      </c>
      <c r="U111" s="23"/>
      <c r="V111" s="28">
        <v>0</v>
      </c>
      <c r="W111" s="29">
        <f t="shared" si="3"/>
        <v>5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551</v>
      </c>
      <c r="H112" s="57">
        <v>109</v>
      </c>
      <c r="I112" s="53" t="s">
        <v>376</v>
      </c>
      <c r="J112" s="23">
        <v>2</v>
      </c>
      <c r="K112" s="23">
        <v>7</v>
      </c>
      <c r="L112" s="23">
        <v>6</v>
      </c>
      <c r="M112" s="23">
        <v>3</v>
      </c>
      <c r="N112" s="23">
        <v>5</v>
      </c>
      <c r="O112" s="23">
        <v>4</v>
      </c>
      <c r="P112" s="23">
        <v>2</v>
      </c>
      <c r="Q112" s="23">
        <v>8</v>
      </c>
      <c r="R112" s="23">
        <v>3</v>
      </c>
      <c r="S112" s="23">
        <v>20</v>
      </c>
      <c r="T112" s="23">
        <v>10</v>
      </c>
      <c r="U112" s="23"/>
      <c r="V112" s="28">
        <v>12.333333333333334</v>
      </c>
      <c r="W112" s="29">
        <f t="shared" si="3"/>
        <v>70</v>
      </c>
      <c r="X112" s="30">
        <f t="shared" si="4"/>
        <v>5.6756756756756754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110</v>
      </c>
      <c r="I113" s="53" t="s">
        <v>593</v>
      </c>
      <c r="J113" s="23">
        <v>0</v>
      </c>
      <c r="K113" s="23">
        <v>0</v>
      </c>
      <c r="L113" s="23">
        <v>27</v>
      </c>
      <c r="M113" s="23">
        <v>17</v>
      </c>
      <c r="N113" s="23">
        <v>0</v>
      </c>
      <c r="O113" s="23">
        <v>0</v>
      </c>
      <c r="P113" s="23">
        <v>0</v>
      </c>
      <c r="Q113" s="23">
        <v>2</v>
      </c>
      <c r="R113" s="23">
        <v>2</v>
      </c>
      <c r="S113" s="23">
        <v>0</v>
      </c>
      <c r="T113" s="23">
        <v>0</v>
      </c>
      <c r="U113" s="23"/>
      <c r="V113" s="28">
        <v>150</v>
      </c>
      <c r="W113" s="29">
        <f t="shared" si="3"/>
        <v>48</v>
      </c>
      <c r="X113" s="30">
        <f t="shared" si="4"/>
        <v>0.32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111</v>
      </c>
      <c r="I114" s="53" t="s">
        <v>378</v>
      </c>
      <c r="J114" s="23">
        <v>7</v>
      </c>
      <c r="K114" s="23">
        <v>1</v>
      </c>
      <c r="L114" s="23">
        <v>3</v>
      </c>
      <c r="M114" s="23">
        <v>22</v>
      </c>
      <c r="N114" s="23">
        <v>0</v>
      </c>
      <c r="O114" s="23">
        <v>0</v>
      </c>
      <c r="P114" s="23">
        <v>18</v>
      </c>
      <c r="Q114" s="23">
        <v>7</v>
      </c>
      <c r="R114" s="23">
        <v>0</v>
      </c>
      <c r="S114" s="23">
        <v>0</v>
      </c>
      <c r="T114" s="23">
        <v>0</v>
      </c>
      <c r="U114" s="23"/>
      <c r="V114" s="28">
        <v>3.3333333333333335</v>
      </c>
      <c r="W114" s="29">
        <f t="shared" si="3"/>
        <v>58</v>
      </c>
      <c r="X114" s="30">
        <f t="shared" si="4"/>
        <v>17.399999999999999</v>
      </c>
    </row>
    <row r="115" spans="1:24" s="27" customFormat="1" ht="12" x14ac:dyDescent="0.3">
      <c r="A115" s="53" t="s">
        <v>195</v>
      </c>
      <c r="B115" s="53" t="s">
        <v>374</v>
      </c>
      <c r="C115" s="54">
        <v>407</v>
      </c>
      <c r="D115" s="54" t="s">
        <v>586</v>
      </c>
      <c r="E115" s="54" t="s">
        <v>195</v>
      </c>
      <c r="F115" s="53" t="s">
        <v>376</v>
      </c>
      <c r="G115" s="53" t="s">
        <v>552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/>
      <c r="V115" s="28">
        <v>26</v>
      </c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551</v>
      </c>
      <c r="H116" s="57">
        <v>113</v>
      </c>
      <c r="I116" s="53" t="s">
        <v>439</v>
      </c>
      <c r="J116" s="23">
        <v>8</v>
      </c>
      <c r="K116" s="23">
        <v>3</v>
      </c>
      <c r="L116" s="23">
        <v>6</v>
      </c>
      <c r="M116" s="23">
        <v>6</v>
      </c>
      <c r="N116" s="23">
        <v>6</v>
      </c>
      <c r="O116" s="23">
        <v>3</v>
      </c>
      <c r="P116" s="23">
        <v>8</v>
      </c>
      <c r="Q116" s="23">
        <v>2</v>
      </c>
      <c r="R116" s="23">
        <v>2</v>
      </c>
      <c r="S116" s="23">
        <v>3</v>
      </c>
      <c r="T116" s="23">
        <v>0</v>
      </c>
      <c r="U116" s="23"/>
      <c r="V116" s="28">
        <v>170</v>
      </c>
      <c r="W116" s="29">
        <f t="shared" si="3"/>
        <v>47</v>
      </c>
      <c r="X116" s="30">
        <f t="shared" si="4"/>
        <v>0.27647058823529413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2</v>
      </c>
      <c r="N117" s="23">
        <v>0</v>
      </c>
      <c r="O117" s="23">
        <v>1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/>
      <c r="V117" s="28">
        <v>5.333333333333333</v>
      </c>
      <c r="W117" s="29">
        <f t="shared" si="3"/>
        <v>4</v>
      </c>
      <c r="X117" s="30">
        <f t="shared" si="4"/>
        <v>0.75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115</v>
      </c>
      <c r="I118" s="53" t="s">
        <v>235</v>
      </c>
      <c r="J118" s="23">
        <v>0</v>
      </c>
      <c r="K118" s="23">
        <v>0</v>
      </c>
      <c r="L118" s="23">
        <v>1</v>
      </c>
      <c r="M118" s="23">
        <v>0</v>
      </c>
      <c r="N118" s="23">
        <v>1</v>
      </c>
      <c r="O118" s="23">
        <v>2</v>
      </c>
      <c r="P118" s="23">
        <v>0</v>
      </c>
      <c r="Q118" s="23">
        <v>1</v>
      </c>
      <c r="R118" s="23">
        <v>2</v>
      </c>
      <c r="S118" s="23">
        <v>0</v>
      </c>
      <c r="T118" s="23">
        <v>1</v>
      </c>
      <c r="U118" s="23"/>
      <c r="V118" s="28">
        <v>1.6666666666666667</v>
      </c>
      <c r="W118" s="29">
        <f t="shared" si="3"/>
        <v>8</v>
      </c>
      <c r="X118" s="30">
        <f t="shared" si="4"/>
        <v>4.8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116</v>
      </c>
      <c r="I119" s="53" t="s">
        <v>231</v>
      </c>
      <c r="J119" s="23">
        <v>2</v>
      </c>
      <c r="K119" s="23">
        <v>5</v>
      </c>
      <c r="L119" s="23">
        <v>4</v>
      </c>
      <c r="M119" s="23">
        <v>4</v>
      </c>
      <c r="N119" s="23">
        <v>2</v>
      </c>
      <c r="O119" s="23">
        <v>0</v>
      </c>
      <c r="P119" s="23">
        <v>1</v>
      </c>
      <c r="Q119" s="23">
        <v>3</v>
      </c>
      <c r="R119" s="23">
        <v>2</v>
      </c>
      <c r="S119" s="23">
        <v>4</v>
      </c>
      <c r="T119" s="23">
        <v>0</v>
      </c>
      <c r="U119" s="23"/>
      <c r="V119" s="28">
        <v>7</v>
      </c>
      <c r="W119" s="29">
        <f t="shared" si="3"/>
        <v>27</v>
      </c>
      <c r="X119" s="30">
        <f t="shared" si="4"/>
        <v>3.8571428571428572</v>
      </c>
    </row>
    <row r="120" spans="1:24" s="27" customFormat="1" ht="12" x14ac:dyDescent="0.3">
      <c r="A120" s="53" t="s">
        <v>580</v>
      </c>
      <c r="B120" s="53" t="s">
        <v>230</v>
      </c>
      <c r="C120" s="54">
        <v>400</v>
      </c>
      <c r="D120" s="54" t="s">
        <v>549</v>
      </c>
      <c r="E120" s="54" t="s">
        <v>261</v>
      </c>
      <c r="F120" s="53" t="s">
        <v>439</v>
      </c>
      <c r="G120" s="53" t="s">
        <v>552</v>
      </c>
      <c r="H120" s="57">
        <v>117</v>
      </c>
      <c r="I120" s="53" t="s">
        <v>594</v>
      </c>
      <c r="J120" s="23">
        <v>0</v>
      </c>
      <c r="K120" s="23">
        <v>0</v>
      </c>
      <c r="L120" s="23">
        <v>2</v>
      </c>
      <c r="M120" s="23">
        <v>0</v>
      </c>
      <c r="N120" s="23">
        <v>1</v>
      </c>
      <c r="O120" s="23">
        <v>0</v>
      </c>
      <c r="P120" s="23">
        <v>0</v>
      </c>
      <c r="Q120" s="23">
        <v>0</v>
      </c>
      <c r="R120" s="23">
        <v>8</v>
      </c>
      <c r="S120" s="23">
        <v>1</v>
      </c>
      <c r="T120" s="23">
        <v>0</v>
      </c>
      <c r="U120" s="23"/>
      <c r="V120" s="28">
        <v>6</v>
      </c>
      <c r="W120" s="29">
        <f t="shared" si="3"/>
        <v>12</v>
      </c>
      <c r="X120" s="30">
        <f t="shared" si="4"/>
        <v>2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554</v>
      </c>
      <c r="H121" s="57">
        <v>118</v>
      </c>
      <c r="I121" s="53" t="s">
        <v>260</v>
      </c>
      <c r="J121" s="23">
        <v>9</v>
      </c>
      <c r="K121" s="23">
        <v>4</v>
      </c>
      <c r="L121" s="23">
        <v>16</v>
      </c>
      <c r="M121" s="23">
        <v>16</v>
      </c>
      <c r="N121" s="23">
        <v>12</v>
      </c>
      <c r="O121" s="23">
        <v>14</v>
      </c>
      <c r="P121" s="23">
        <v>8</v>
      </c>
      <c r="Q121" s="23">
        <v>6</v>
      </c>
      <c r="R121" s="23">
        <v>8</v>
      </c>
      <c r="S121" s="23">
        <v>0</v>
      </c>
      <c r="T121" s="23">
        <v>1</v>
      </c>
      <c r="U121" s="23"/>
      <c r="V121" s="28">
        <v>150</v>
      </c>
      <c r="W121" s="29">
        <f t="shared" si="3"/>
        <v>94</v>
      </c>
      <c r="X121" s="30">
        <f t="shared" si="4"/>
        <v>0.62666666666666671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119</v>
      </c>
      <c r="I122" s="53" t="s">
        <v>262</v>
      </c>
      <c r="J122" s="23">
        <v>2</v>
      </c>
      <c r="K122" s="23">
        <v>0</v>
      </c>
      <c r="L122" s="23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0</v>
      </c>
      <c r="R122" s="23">
        <v>3</v>
      </c>
      <c r="S122" s="23">
        <v>0</v>
      </c>
      <c r="T122" s="23">
        <v>0</v>
      </c>
      <c r="U122" s="23"/>
      <c r="V122" s="28">
        <v>3.3333333333333335</v>
      </c>
      <c r="W122" s="29">
        <f t="shared" si="3"/>
        <v>9</v>
      </c>
      <c r="X122" s="30">
        <f t="shared" si="4"/>
        <v>2.6999999999999997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120</v>
      </c>
      <c r="I123" s="53" t="s">
        <v>595</v>
      </c>
      <c r="J123" s="23">
        <v>1</v>
      </c>
      <c r="K123" s="23">
        <v>4</v>
      </c>
      <c r="L123" s="23">
        <v>0</v>
      </c>
      <c r="M123" s="23">
        <v>2</v>
      </c>
      <c r="N123" s="23">
        <v>7</v>
      </c>
      <c r="O123" s="23">
        <v>0</v>
      </c>
      <c r="P123" s="23">
        <v>0</v>
      </c>
      <c r="Q123" s="23">
        <v>5</v>
      </c>
      <c r="R123" s="23">
        <v>2</v>
      </c>
      <c r="S123" s="23">
        <v>3</v>
      </c>
      <c r="T123" s="23">
        <v>6</v>
      </c>
      <c r="U123" s="23"/>
      <c r="V123" s="28">
        <v>26</v>
      </c>
      <c r="W123" s="29">
        <f t="shared" si="3"/>
        <v>30</v>
      </c>
      <c r="X123" s="30">
        <f t="shared" si="4"/>
        <v>1.1538461538461537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435</v>
      </c>
      <c r="G124" s="53" t="s">
        <v>552</v>
      </c>
      <c r="H124" s="57">
        <v>121</v>
      </c>
      <c r="I124" s="53" t="s">
        <v>266</v>
      </c>
      <c r="J124" s="23">
        <v>0</v>
      </c>
      <c r="K124" s="23">
        <v>3</v>
      </c>
      <c r="L124" s="23">
        <v>0</v>
      </c>
      <c r="M124" s="23">
        <v>2</v>
      </c>
      <c r="N124" s="23">
        <v>4</v>
      </c>
      <c r="O124" s="23">
        <v>2</v>
      </c>
      <c r="P124" s="23">
        <v>2</v>
      </c>
      <c r="Q124" s="23">
        <v>12</v>
      </c>
      <c r="R124" s="23">
        <v>6</v>
      </c>
      <c r="S124" s="23">
        <v>7</v>
      </c>
      <c r="T124" s="23">
        <v>0</v>
      </c>
      <c r="U124" s="23"/>
      <c r="V124" s="28">
        <v>61.666666666666664</v>
      </c>
      <c r="W124" s="29">
        <f t="shared" si="3"/>
        <v>38</v>
      </c>
      <c r="X124" s="30">
        <f t="shared" si="4"/>
        <v>0.61621621621621625</v>
      </c>
    </row>
    <row r="125" spans="1:24" s="27" customFormat="1" ht="12" x14ac:dyDescent="0.3">
      <c r="A125" s="53" t="s">
        <v>580</v>
      </c>
      <c r="B125" s="53" t="s">
        <v>261</v>
      </c>
      <c r="C125" s="54">
        <v>400</v>
      </c>
      <c r="D125" s="54" t="s">
        <v>549</v>
      </c>
      <c r="E125" s="54" t="s">
        <v>261</v>
      </c>
      <c r="F125" s="53" t="s">
        <v>438</v>
      </c>
      <c r="G125" s="53" t="s">
        <v>552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8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/>
      <c r="V125" s="28">
        <v>54</v>
      </c>
      <c r="W125" s="29">
        <f t="shared" si="3"/>
        <v>11</v>
      </c>
      <c r="X125" s="30">
        <f t="shared" si="4"/>
        <v>0.20370370370370369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551</v>
      </c>
      <c r="H126" s="57">
        <v>123</v>
      </c>
      <c r="I126" s="53" t="s">
        <v>296</v>
      </c>
      <c r="J126" s="23">
        <v>1</v>
      </c>
      <c r="K126" s="23">
        <v>0</v>
      </c>
      <c r="L126" s="23">
        <v>0</v>
      </c>
      <c r="M126" s="23">
        <v>11</v>
      </c>
      <c r="N126" s="23">
        <v>2</v>
      </c>
      <c r="O126" s="23">
        <v>1</v>
      </c>
      <c r="P126" s="23">
        <v>6</v>
      </c>
      <c r="Q126" s="23">
        <v>3</v>
      </c>
      <c r="R126" s="23">
        <v>0</v>
      </c>
      <c r="S126" s="23">
        <v>1</v>
      </c>
      <c r="T126" s="23">
        <v>2</v>
      </c>
      <c r="U126" s="23"/>
      <c r="V126" s="28">
        <v>180</v>
      </c>
      <c r="W126" s="29">
        <f t="shared" si="3"/>
        <v>27</v>
      </c>
      <c r="X126" s="30">
        <f t="shared" si="4"/>
        <v>0.15</v>
      </c>
    </row>
    <row r="127" spans="1:24" s="27" customFormat="1" ht="12" x14ac:dyDescent="0.3">
      <c r="A127" s="53" t="s">
        <v>580</v>
      </c>
      <c r="B127" s="53" t="s">
        <v>296</v>
      </c>
      <c r="C127" s="54">
        <v>400</v>
      </c>
      <c r="D127" s="54" t="s">
        <v>549</v>
      </c>
      <c r="E127" s="54" t="s">
        <v>261</v>
      </c>
      <c r="F127" s="53" t="s">
        <v>296</v>
      </c>
      <c r="G127" s="53" t="s">
        <v>552</v>
      </c>
      <c r="H127" s="57">
        <v>124</v>
      </c>
      <c r="I127" s="53" t="s">
        <v>298</v>
      </c>
      <c r="J127" s="23">
        <v>13</v>
      </c>
      <c r="K127" s="23">
        <v>3</v>
      </c>
      <c r="L127" s="23">
        <v>0</v>
      </c>
      <c r="M127" s="23">
        <v>0</v>
      </c>
      <c r="N127" s="23">
        <v>4</v>
      </c>
      <c r="O127" s="23">
        <v>2</v>
      </c>
      <c r="P127" s="23">
        <v>11</v>
      </c>
      <c r="Q127" s="23">
        <v>3</v>
      </c>
      <c r="R127" s="23">
        <v>3</v>
      </c>
      <c r="S127" s="23">
        <v>2</v>
      </c>
      <c r="T127" s="23">
        <v>0</v>
      </c>
      <c r="U127" s="23"/>
      <c r="V127" s="28">
        <v>22.333333333333332</v>
      </c>
      <c r="W127" s="29">
        <f t="shared" si="3"/>
        <v>41</v>
      </c>
      <c r="X127" s="30">
        <f t="shared" si="4"/>
        <v>1.8358208955223883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551</v>
      </c>
      <c r="H128" s="57">
        <v>125</v>
      </c>
      <c r="I128" s="53" t="s">
        <v>596</v>
      </c>
      <c r="J128" s="23">
        <v>0</v>
      </c>
      <c r="K128" s="23">
        <v>0</v>
      </c>
      <c r="L128" s="23">
        <v>1</v>
      </c>
      <c r="M128" s="23">
        <v>7</v>
      </c>
      <c r="N128" s="23">
        <v>9</v>
      </c>
      <c r="O128" s="23">
        <v>2</v>
      </c>
      <c r="P128" s="23">
        <v>3</v>
      </c>
      <c r="Q128" s="23">
        <v>3</v>
      </c>
      <c r="R128" s="23">
        <v>1</v>
      </c>
      <c r="S128" s="23">
        <v>1</v>
      </c>
      <c r="T128" s="23">
        <v>1</v>
      </c>
      <c r="U128" s="23"/>
      <c r="V128" s="28">
        <v>110</v>
      </c>
      <c r="W128" s="29">
        <f t="shared" si="3"/>
        <v>28</v>
      </c>
      <c r="X128" s="30">
        <f t="shared" si="4"/>
        <v>0.25454545454545452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126</v>
      </c>
      <c r="I129" s="53" t="s">
        <v>393</v>
      </c>
      <c r="J129" s="23">
        <v>0</v>
      </c>
      <c r="K129" s="23">
        <v>0</v>
      </c>
      <c r="L129" s="23">
        <v>2</v>
      </c>
      <c r="M129" s="23">
        <v>0</v>
      </c>
      <c r="N129" s="23">
        <v>9</v>
      </c>
      <c r="O129" s="23">
        <v>4</v>
      </c>
      <c r="P129" s="23">
        <v>5</v>
      </c>
      <c r="Q129" s="23">
        <v>2</v>
      </c>
      <c r="R129" s="23">
        <v>8</v>
      </c>
      <c r="S129" s="23">
        <v>0</v>
      </c>
      <c r="T129" s="23">
        <v>2</v>
      </c>
      <c r="U129" s="23"/>
      <c r="V129" s="28">
        <v>15</v>
      </c>
      <c r="W129" s="29">
        <f t="shared" si="3"/>
        <v>32</v>
      </c>
      <c r="X129" s="30">
        <f t="shared" si="4"/>
        <v>2.1333333333333333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1</v>
      </c>
      <c r="N130" s="23">
        <v>10</v>
      </c>
      <c r="O130" s="23">
        <v>2</v>
      </c>
      <c r="P130" s="23">
        <v>0</v>
      </c>
      <c r="Q130" s="23">
        <v>2</v>
      </c>
      <c r="R130" s="23">
        <v>0</v>
      </c>
      <c r="S130" s="23">
        <v>0</v>
      </c>
      <c r="T130" s="23">
        <v>0</v>
      </c>
      <c r="U130" s="23"/>
      <c r="V130" s="28">
        <v>15</v>
      </c>
      <c r="W130" s="29">
        <f t="shared" si="3"/>
        <v>15</v>
      </c>
      <c r="X130" s="30">
        <f t="shared" si="4"/>
        <v>1</v>
      </c>
    </row>
    <row r="131" spans="1:24" s="27" customFormat="1" ht="12" x14ac:dyDescent="0.3">
      <c r="A131" s="53" t="s">
        <v>580</v>
      </c>
      <c r="B131" s="53" t="s">
        <v>391</v>
      </c>
      <c r="C131" s="54">
        <v>400</v>
      </c>
      <c r="D131" s="54" t="s">
        <v>549</v>
      </c>
      <c r="E131" s="54" t="s">
        <v>261</v>
      </c>
      <c r="F131" s="53" t="s">
        <v>438</v>
      </c>
      <c r="G131" s="53" t="s">
        <v>552</v>
      </c>
      <c r="H131" s="57">
        <v>128</v>
      </c>
      <c r="I131" s="53" t="s">
        <v>597</v>
      </c>
      <c r="J131" s="23">
        <v>0</v>
      </c>
      <c r="K131" s="23">
        <v>2</v>
      </c>
      <c r="L131" s="23">
        <v>0</v>
      </c>
      <c r="M131" s="23">
        <v>0</v>
      </c>
      <c r="N131" s="23">
        <v>9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/>
      <c r="V131" s="28">
        <v>36</v>
      </c>
      <c r="W131" s="29">
        <f t="shared" si="3"/>
        <v>11</v>
      </c>
      <c r="X131" s="30">
        <f t="shared" si="4"/>
        <v>0.30555555555555558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557</v>
      </c>
      <c r="H132" s="57">
        <v>129</v>
      </c>
      <c r="I132" s="53" t="s">
        <v>598</v>
      </c>
      <c r="J132" s="23">
        <v>0</v>
      </c>
      <c r="K132" s="23">
        <v>9</v>
      </c>
      <c r="L132" s="23">
        <v>3</v>
      </c>
      <c r="M132" s="23">
        <v>18</v>
      </c>
      <c r="N132" s="23">
        <v>4</v>
      </c>
      <c r="O132" s="23">
        <v>4</v>
      </c>
      <c r="P132" s="23">
        <v>4</v>
      </c>
      <c r="Q132" s="23">
        <v>2</v>
      </c>
      <c r="R132" s="23">
        <v>5</v>
      </c>
      <c r="S132" s="23">
        <v>3</v>
      </c>
      <c r="T132" s="23">
        <v>1</v>
      </c>
      <c r="U132" s="23"/>
      <c r="V132" s="28">
        <v>17.666666666666668</v>
      </c>
      <c r="W132" s="29">
        <f t="shared" si="3"/>
        <v>53</v>
      </c>
      <c r="X132" s="30">
        <f t="shared" si="4"/>
        <v>3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130</v>
      </c>
      <c r="I133" s="53" t="s">
        <v>14</v>
      </c>
      <c r="J133" s="23">
        <v>5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>
        <v>5</v>
      </c>
      <c r="R133" s="23">
        <v>1</v>
      </c>
      <c r="S133" s="23">
        <v>1</v>
      </c>
      <c r="T133" s="23">
        <v>0</v>
      </c>
      <c r="U133" s="23"/>
      <c r="V133" s="28">
        <v>4</v>
      </c>
      <c r="W133" s="29">
        <f t="shared" si="3"/>
        <v>13</v>
      </c>
      <c r="X133" s="30">
        <f t="shared" si="4"/>
        <v>3.25</v>
      </c>
    </row>
    <row r="134" spans="1:24" s="27" customFormat="1" ht="12" x14ac:dyDescent="0.3">
      <c r="A134" s="53" t="s">
        <v>15</v>
      </c>
      <c r="B134" s="53" t="s">
        <v>16</v>
      </c>
      <c r="C134" s="54">
        <v>400</v>
      </c>
      <c r="D134" s="54" t="s">
        <v>549</v>
      </c>
      <c r="E134" s="54" t="s">
        <v>15</v>
      </c>
      <c r="F134" s="53" t="s">
        <v>15</v>
      </c>
      <c r="G134" s="53" t="s">
        <v>552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5</v>
      </c>
      <c r="O134" s="23">
        <v>0</v>
      </c>
      <c r="P134" s="23">
        <v>1</v>
      </c>
      <c r="Q134" s="23">
        <v>0</v>
      </c>
      <c r="R134" s="23">
        <v>0</v>
      </c>
      <c r="S134" s="23">
        <v>0</v>
      </c>
      <c r="T134" s="23">
        <v>0</v>
      </c>
      <c r="U134" s="23"/>
      <c r="V134" s="28">
        <v>2.3333333333333335</v>
      </c>
      <c r="W134" s="29">
        <f t="shared" ref="W134:W197" si="5">SUM(J134:U134)</f>
        <v>6</v>
      </c>
      <c r="X134" s="30">
        <f t="shared" ref="X134:X197" si="6">IFERROR(W134/V134,0)</f>
        <v>2.5714285714285712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551</v>
      </c>
      <c r="H135" s="57">
        <v>132</v>
      </c>
      <c r="I135" s="53" t="s">
        <v>599</v>
      </c>
      <c r="J135" s="23">
        <v>1</v>
      </c>
      <c r="K135" s="23">
        <v>2</v>
      </c>
      <c r="L135" s="23">
        <v>4</v>
      </c>
      <c r="M135" s="23">
        <v>3</v>
      </c>
      <c r="N135" s="23">
        <v>0</v>
      </c>
      <c r="O135" s="23">
        <v>0</v>
      </c>
      <c r="P135" s="23">
        <v>0</v>
      </c>
      <c r="Q135" s="23">
        <v>0</v>
      </c>
      <c r="R135" s="23">
        <v>1</v>
      </c>
      <c r="S135" s="23">
        <v>0</v>
      </c>
      <c r="T135" s="23">
        <v>0</v>
      </c>
      <c r="U135" s="23"/>
      <c r="V135" s="28">
        <v>38.666666666666664</v>
      </c>
      <c r="W135" s="29">
        <f t="shared" si="5"/>
        <v>11</v>
      </c>
      <c r="X135" s="30">
        <f t="shared" si="6"/>
        <v>0.28448275862068967</v>
      </c>
    </row>
    <row r="136" spans="1:24" s="27" customFormat="1" ht="12" x14ac:dyDescent="0.3">
      <c r="A136" s="53" t="s">
        <v>15</v>
      </c>
      <c r="B136" s="53" t="s">
        <v>67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/>
      <c r="V136" s="28">
        <v>15.666666666666666</v>
      </c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552</v>
      </c>
      <c r="H137" s="57">
        <v>134</v>
      </c>
      <c r="I137" s="53" t="s">
        <v>82</v>
      </c>
      <c r="J137" s="23">
        <v>6</v>
      </c>
      <c r="K137" s="23">
        <v>0</v>
      </c>
      <c r="L137" s="23">
        <v>1</v>
      </c>
      <c r="M137" s="23">
        <v>5</v>
      </c>
      <c r="N137" s="23">
        <v>1</v>
      </c>
      <c r="O137" s="23">
        <v>0</v>
      </c>
      <c r="P137" s="23">
        <v>1</v>
      </c>
      <c r="Q137" s="23">
        <v>0</v>
      </c>
      <c r="R137" s="23">
        <v>2</v>
      </c>
      <c r="S137" s="23">
        <v>0</v>
      </c>
      <c r="T137" s="23">
        <v>0</v>
      </c>
      <c r="U137" s="23"/>
      <c r="V137" s="28">
        <v>2.6666666666666665</v>
      </c>
      <c r="W137" s="29">
        <f t="shared" si="5"/>
        <v>16</v>
      </c>
      <c r="X137" s="30">
        <f t="shared" si="6"/>
        <v>6</v>
      </c>
    </row>
    <row r="138" spans="1:24" s="27" customFormat="1" ht="12" x14ac:dyDescent="0.3">
      <c r="A138" s="53" t="s">
        <v>15</v>
      </c>
      <c r="B138" s="53" t="s">
        <v>81</v>
      </c>
      <c r="C138" s="54">
        <v>400</v>
      </c>
      <c r="D138" s="54" t="s">
        <v>549</v>
      </c>
      <c r="E138" s="54" t="s">
        <v>15</v>
      </c>
      <c r="F138" s="53" t="s">
        <v>440</v>
      </c>
      <c r="G138" s="53" t="s">
        <v>557</v>
      </c>
      <c r="H138" s="57">
        <v>135</v>
      </c>
      <c r="I138" s="53" t="s">
        <v>80</v>
      </c>
      <c r="J138" s="23">
        <v>7</v>
      </c>
      <c r="K138" s="23">
        <v>3</v>
      </c>
      <c r="L138" s="23">
        <v>1</v>
      </c>
      <c r="M138" s="23">
        <v>0</v>
      </c>
      <c r="N138" s="23">
        <v>3</v>
      </c>
      <c r="O138" s="23">
        <v>4</v>
      </c>
      <c r="P138" s="23">
        <v>4</v>
      </c>
      <c r="Q138" s="23">
        <v>5</v>
      </c>
      <c r="R138" s="23">
        <v>5</v>
      </c>
      <c r="S138" s="23">
        <v>7</v>
      </c>
      <c r="T138" s="23">
        <v>5</v>
      </c>
      <c r="U138" s="23"/>
      <c r="V138" s="28">
        <v>55.666666666666664</v>
      </c>
      <c r="W138" s="29">
        <f t="shared" si="5"/>
        <v>44</v>
      </c>
      <c r="X138" s="30">
        <f t="shared" si="6"/>
        <v>0.79041916167664672</v>
      </c>
    </row>
    <row r="139" spans="1:24" s="27" customFormat="1" ht="12" x14ac:dyDescent="0.3">
      <c r="A139" s="53" t="s">
        <v>15</v>
      </c>
      <c r="B139" s="53" t="s">
        <v>127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136</v>
      </c>
      <c r="I139" s="53" t="s">
        <v>126</v>
      </c>
      <c r="J139" s="23">
        <v>11</v>
      </c>
      <c r="K139" s="23">
        <v>12</v>
      </c>
      <c r="L139" s="23">
        <v>20</v>
      </c>
      <c r="M139" s="23">
        <v>21</v>
      </c>
      <c r="N139" s="23">
        <v>14</v>
      </c>
      <c r="O139" s="23">
        <v>15</v>
      </c>
      <c r="P139" s="23">
        <v>11</v>
      </c>
      <c r="Q139" s="23">
        <v>14</v>
      </c>
      <c r="R139" s="23">
        <v>17</v>
      </c>
      <c r="S139" s="23">
        <v>15</v>
      </c>
      <c r="T139" s="23">
        <v>11</v>
      </c>
      <c r="U139" s="23"/>
      <c r="V139" s="28">
        <v>41.333333333333336</v>
      </c>
      <c r="W139" s="29">
        <f t="shared" si="5"/>
        <v>161</v>
      </c>
      <c r="X139" s="30">
        <f t="shared" si="6"/>
        <v>3.8951612903225805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551</v>
      </c>
      <c r="H140" s="57">
        <v>137</v>
      </c>
      <c r="I140" s="53" t="s">
        <v>600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4</v>
      </c>
      <c r="Q140" s="23">
        <v>0</v>
      </c>
      <c r="R140" s="23">
        <v>0</v>
      </c>
      <c r="S140" s="23">
        <v>0</v>
      </c>
      <c r="T140" s="23">
        <v>0</v>
      </c>
      <c r="U140" s="23"/>
      <c r="V140" s="28">
        <v>3</v>
      </c>
      <c r="W140" s="29">
        <f t="shared" si="5"/>
        <v>5</v>
      </c>
      <c r="X140" s="30">
        <f t="shared" si="6"/>
        <v>1.6666666666666667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/>
      <c r="V141" s="28">
        <v>0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/>
      <c r="V142" s="28">
        <v>2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140</v>
      </c>
      <c r="I143" s="53" t="s">
        <v>601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/>
      <c r="V143" s="28">
        <v>1.6666666666666667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15</v>
      </c>
      <c r="G144" s="53" t="s">
        <v>552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/>
      <c r="V144" s="28">
        <v>1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/>
      <c r="V145" s="28">
        <v>1.3333333333333333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143</v>
      </c>
      <c r="I146" s="53" t="s">
        <v>159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/>
      <c r="V146" s="28">
        <v>6.666666666666667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144</v>
      </c>
      <c r="I147" s="53" t="s">
        <v>602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/>
      <c r="V147" s="28">
        <v>0.33333333333333331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552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/>
      <c r="V148" s="28">
        <v>3.3333333333333335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551</v>
      </c>
      <c r="H149" s="57">
        <v>146</v>
      </c>
      <c r="I149" s="53" t="s">
        <v>603</v>
      </c>
      <c r="J149" s="23">
        <v>0</v>
      </c>
      <c r="K149" s="23">
        <v>0</v>
      </c>
      <c r="L149" s="23">
        <v>2</v>
      </c>
      <c r="M149" s="23">
        <v>0</v>
      </c>
      <c r="N149" s="23">
        <v>1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/>
      <c r="V149" s="28">
        <v>16</v>
      </c>
      <c r="W149" s="29">
        <f t="shared" si="5"/>
        <v>3</v>
      </c>
      <c r="X149" s="30">
        <f t="shared" si="6"/>
        <v>0.1875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147</v>
      </c>
      <c r="I150" s="53" t="s">
        <v>604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/>
      <c r="V150" s="28">
        <v>3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148</v>
      </c>
      <c r="I151" s="53" t="s">
        <v>605</v>
      </c>
      <c r="J151" s="23">
        <v>1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/>
      <c r="V151" s="28">
        <v>0</v>
      </c>
      <c r="W151" s="29">
        <f t="shared" si="5"/>
        <v>1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54">
        <v>400</v>
      </c>
      <c r="D152" s="54" t="s">
        <v>549</v>
      </c>
      <c r="E152" s="54" t="s">
        <v>15</v>
      </c>
      <c r="F152" s="53" t="s">
        <v>239</v>
      </c>
      <c r="G152" s="53" t="s">
        <v>552</v>
      </c>
      <c r="H152" s="57">
        <v>149</v>
      </c>
      <c r="I152" s="53" t="s">
        <v>237</v>
      </c>
      <c r="J152" s="23">
        <v>0</v>
      </c>
      <c r="K152" s="23">
        <v>5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/>
      <c r="V152" s="28">
        <v>2.3333333333333335</v>
      </c>
      <c r="W152" s="29">
        <f t="shared" si="5"/>
        <v>5</v>
      </c>
      <c r="X152" s="30">
        <f t="shared" si="6"/>
        <v>2.1428571428571428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554</v>
      </c>
      <c r="H153" s="57">
        <v>150</v>
      </c>
      <c r="I153" s="53" t="s">
        <v>606</v>
      </c>
      <c r="J153" s="23">
        <v>4</v>
      </c>
      <c r="K153" s="23">
        <v>2</v>
      </c>
      <c r="L153" s="23">
        <v>9</v>
      </c>
      <c r="M153" s="23">
        <v>6</v>
      </c>
      <c r="N153" s="23">
        <v>10</v>
      </c>
      <c r="O153" s="23">
        <v>8</v>
      </c>
      <c r="P153" s="23">
        <v>5</v>
      </c>
      <c r="Q153" s="23">
        <v>14</v>
      </c>
      <c r="R153" s="23">
        <v>24</v>
      </c>
      <c r="S153" s="23">
        <v>15</v>
      </c>
      <c r="T153" s="23">
        <v>11</v>
      </c>
      <c r="U153" s="23"/>
      <c r="V153" s="28">
        <v>57</v>
      </c>
      <c r="W153" s="29">
        <f t="shared" si="5"/>
        <v>108</v>
      </c>
      <c r="X153" s="30">
        <f t="shared" si="6"/>
        <v>1.8947368421052631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151</v>
      </c>
      <c r="I154" s="53" t="s">
        <v>271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/>
      <c r="V154" s="28">
        <v>3</v>
      </c>
      <c r="W154" s="29">
        <f t="shared" si="5"/>
        <v>1</v>
      </c>
      <c r="X154" s="30">
        <f t="shared" si="6"/>
        <v>0.33333333333333331</v>
      </c>
    </row>
    <row r="155" spans="1:24" s="27" customFormat="1" ht="12" x14ac:dyDescent="0.3">
      <c r="A155" s="53" t="s">
        <v>15</v>
      </c>
      <c r="B155" s="53" t="s">
        <v>15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152</v>
      </c>
      <c r="I155" s="53" t="s">
        <v>269</v>
      </c>
      <c r="J155" s="23">
        <v>4</v>
      </c>
      <c r="K155" s="23">
        <v>2</v>
      </c>
      <c r="L155" s="23">
        <v>1</v>
      </c>
      <c r="M155" s="23">
        <v>2</v>
      </c>
      <c r="N155" s="23">
        <v>2</v>
      </c>
      <c r="O155" s="23">
        <v>0</v>
      </c>
      <c r="P155" s="23">
        <v>0</v>
      </c>
      <c r="Q155" s="23">
        <v>0</v>
      </c>
      <c r="R155" s="23">
        <v>1</v>
      </c>
      <c r="S155" s="23">
        <v>0</v>
      </c>
      <c r="T155" s="23">
        <v>0</v>
      </c>
      <c r="U155" s="23"/>
      <c r="V155" s="28">
        <v>8.6666666666666661</v>
      </c>
      <c r="W155" s="29">
        <f t="shared" si="5"/>
        <v>12</v>
      </c>
      <c r="X155" s="30">
        <f t="shared" si="6"/>
        <v>1.3846153846153848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153</v>
      </c>
      <c r="I156" s="53" t="s">
        <v>311</v>
      </c>
      <c r="J156" s="23">
        <v>3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>
        <v>0</v>
      </c>
      <c r="R156" s="23">
        <v>1</v>
      </c>
      <c r="S156" s="23">
        <v>5</v>
      </c>
      <c r="T156" s="23">
        <v>0</v>
      </c>
      <c r="U156" s="23"/>
      <c r="V156" s="28">
        <v>2.3333333333333335</v>
      </c>
      <c r="W156" s="29">
        <f t="shared" si="5"/>
        <v>11</v>
      </c>
      <c r="X156" s="30">
        <f t="shared" si="6"/>
        <v>4.7142857142857144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</v>
      </c>
      <c r="Q157" s="23">
        <v>0</v>
      </c>
      <c r="R157" s="23">
        <v>0</v>
      </c>
      <c r="S157" s="23">
        <v>0</v>
      </c>
      <c r="T157" s="23">
        <v>0</v>
      </c>
      <c r="U157" s="23"/>
      <c r="V157" s="28">
        <v>4.333333333333333</v>
      </c>
      <c r="W157" s="29">
        <f t="shared" si="5"/>
        <v>1</v>
      </c>
      <c r="X157" s="30">
        <f t="shared" si="6"/>
        <v>0.23076923076923078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155</v>
      </c>
      <c r="I158" s="53" t="s">
        <v>607</v>
      </c>
      <c r="J158" s="23">
        <v>0</v>
      </c>
      <c r="K158" s="23">
        <v>0</v>
      </c>
      <c r="L158" s="23">
        <v>0</v>
      </c>
      <c r="M158" s="23">
        <v>3</v>
      </c>
      <c r="N158" s="23">
        <v>1</v>
      </c>
      <c r="O158" s="23">
        <v>1</v>
      </c>
      <c r="P158" s="23">
        <v>0</v>
      </c>
      <c r="Q158" s="23">
        <v>3</v>
      </c>
      <c r="R158" s="23">
        <v>1</v>
      </c>
      <c r="S158" s="23">
        <v>3</v>
      </c>
      <c r="T158" s="23">
        <v>0</v>
      </c>
      <c r="U158" s="23"/>
      <c r="V158" s="28">
        <v>23</v>
      </c>
      <c r="W158" s="29">
        <f t="shared" si="5"/>
        <v>12</v>
      </c>
      <c r="X158" s="30">
        <f t="shared" si="6"/>
        <v>0.52173913043478259</v>
      </c>
    </row>
    <row r="159" spans="1:24" s="27" customFormat="1" ht="12" x14ac:dyDescent="0.3">
      <c r="A159" s="53" t="s">
        <v>15</v>
      </c>
      <c r="B159" s="53" t="s">
        <v>310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156</v>
      </c>
      <c r="I159" s="53" t="s">
        <v>313</v>
      </c>
      <c r="J159" s="23">
        <v>0</v>
      </c>
      <c r="K159" s="23">
        <v>0</v>
      </c>
      <c r="L159" s="23">
        <v>1</v>
      </c>
      <c r="M159" s="23">
        <v>1</v>
      </c>
      <c r="N159" s="23">
        <v>0</v>
      </c>
      <c r="O159" s="23">
        <v>1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/>
      <c r="V159" s="28">
        <v>0</v>
      </c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157</v>
      </c>
      <c r="I160" s="53" t="s">
        <v>327</v>
      </c>
      <c r="J160" s="23">
        <v>1</v>
      </c>
      <c r="K160" s="23">
        <v>2</v>
      </c>
      <c r="L160" s="23">
        <v>0</v>
      </c>
      <c r="M160" s="23">
        <v>0</v>
      </c>
      <c r="N160" s="23">
        <v>2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/>
      <c r="V160" s="28">
        <v>4.666666666666667</v>
      </c>
      <c r="W160" s="29">
        <f t="shared" si="5"/>
        <v>5</v>
      </c>
      <c r="X160" s="30">
        <f t="shared" si="6"/>
        <v>1.0714285714285714</v>
      </c>
    </row>
    <row r="161" spans="1:24" s="27" customFormat="1" ht="12" x14ac:dyDescent="0.3">
      <c r="A161" s="53" t="s">
        <v>15</v>
      </c>
      <c r="B161" s="53" t="s">
        <v>328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3">
        <v>2</v>
      </c>
      <c r="Q161" s="23">
        <v>0</v>
      </c>
      <c r="R161" s="23">
        <v>0</v>
      </c>
      <c r="S161" s="23">
        <v>0</v>
      </c>
      <c r="T161" s="23">
        <v>0</v>
      </c>
      <c r="U161" s="23"/>
      <c r="V161" s="28">
        <v>2</v>
      </c>
      <c r="W161" s="29">
        <f t="shared" si="5"/>
        <v>3</v>
      </c>
      <c r="X161" s="30">
        <f t="shared" si="6"/>
        <v>1.5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15</v>
      </c>
      <c r="G162" s="53" t="s">
        <v>552</v>
      </c>
      <c r="H162" s="57">
        <v>159</v>
      </c>
      <c r="I162" s="53" t="s">
        <v>332</v>
      </c>
      <c r="J162" s="23">
        <v>1</v>
      </c>
      <c r="K162" s="23">
        <v>5</v>
      </c>
      <c r="L162" s="23">
        <v>0</v>
      </c>
      <c r="M162" s="23">
        <v>4</v>
      </c>
      <c r="N162" s="23">
        <v>0</v>
      </c>
      <c r="O162" s="23">
        <v>0</v>
      </c>
      <c r="P162" s="23">
        <v>1</v>
      </c>
      <c r="Q162" s="23">
        <v>3</v>
      </c>
      <c r="R162" s="23">
        <v>0</v>
      </c>
      <c r="S162" s="23">
        <v>3</v>
      </c>
      <c r="T162" s="23">
        <v>3</v>
      </c>
      <c r="U162" s="23"/>
      <c r="V162" s="28">
        <v>4</v>
      </c>
      <c r="W162" s="29">
        <f t="shared" si="5"/>
        <v>20</v>
      </c>
      <c r="X162" s="30">
        <f t="shared" si="6"/>
        <v>5</v>
      </c>
    </row>
    <row r="163" spans="1:24" s="27" customFormat="1" ht="12" x14ac:dyDescent="0.3">
      <c r="A163" s="53" t="s">
        <v>15</v>
      </c>
      <c r="B163" s="53" t="s">
        <v>331</v>
      </c>
      <c r="C163" s="54">
        <v>400</v>
      </c>
      <c r="D163" s="54" t="s">
        <v>549</v>
      </c>
      <c r="E163" s="54" t="s">
        <v>15</v>
      </c>
      <c r="F163" s="53" t="s">
        <v>440</v>
      </c>
      <c r="G163" s="53" t="s">
        <v>552</v>
      </c>
      <c r="H163" s="57">
        <v>160</v>
      </c>
      <c r="I163" s="53" t="s">
        <v>608</v>
      </c>
      <c r="J163" s="23">
        <v>3</v>
      </c>
      <c r="K163" s="23">
        <v>3</v>
      </c>
      <c r="L163" s="23">
        <v>0</v>
      </c>
      <c r="M163" s="23">
        <v>8</v>
      </c>
      <c r="N163" s="23">
        <v>1</v>
      </c>
      <c r="O163" s="23">
        <v>0</v>
      </c>
      <c r="P163" s="23">
        <v>3</v>
      </c>
      <c r="Q163" s="23">
        <v>0</v>
      </c>
      <c r="R163" s="23">
        <v>3</v>
      </c>
      <c r="S163" s="23">
        <v>0</v>
      </c>
      <c r="T163" s="23">
        <v>0</v>
      </c>
      <c r="U163" s="23"/>
      <c r="V163" s="28">
        <v>15</v>
      </c>
      <c r="W163" s="29">
        <f t="shared" si="5"/>
        <v>21</v>
      </c>
      <c r="X163" s="30">
        <f t="shared" si="6"/>
        <v>1.4</v>
      </c>
    </row>
    <row r="164" spans="1:24" s="27" customFormat="1" ht="12" x14ac:dyDescent="0.3">
      <c r="A164" s="53" t="s">
        <v>70</v>
      </c>
      <c r="B164" s="53" t="s">
        <v>315</v>
      </c>
      <c r="C164" s="54">
        <v>406</v>
      </c>
      <c r="D164" s="54" t="s">
        <v>544</v>
      </c>
      <c r="E164" s="54" t="s">
        <v>70</v>
      </c>
      <c r="F164" s="53" t="s">
        <v>315</v>
      </c>
      <c r="G164" s="53" t="s">
        <v>554</v>
      </c>
      <c r="H164" s="57">
        <v>161</v>
      </c>
      <c r="I164" s="53" t="s">
        <v>609</v>
      </c>
      <c r="J164" s="23">
        <v>0</v>
      </c>
      <c r="K164" s="23">
        <v>9</v>
      </c>
      <c r="L164" s="23">
        <v>5</v>
      </c>
      <c r="M164" s="23">
        <v>1</v>
      </c>
      <c r="N164" s="23">
        <v>0</v>
      </c>
      <c r="O164" s="23">
        <v>1</v>
      </c>
      <c r="P164" s="23">
        <v>7</v>
      </c>
      <c r="Q164" s="23">
        <v>8</v>
      </c>
      <c r="R164" s="23">
        <v>8</v>
      </c>
      <c r="S164" s="23">
        <v>4</v>
      </c>
      <c r="T164" s="23">
        <v>6</v>
      </c>
      <c r="U164" s="23"/>
      <c r="V164" s="28">
        <v>146</v>
      </c>
      <c r="W164" s="29">
        <f t="shared" si="5"/>
        <v>49</v>
      </c>
      <c r="X164" s="30">
        <f t="shared" si="6"/>
        <v>0.33561643835616439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163</v>
      </c>
      <c r="I165" s="53" t="s">
        <v>610</v>
      </c>
      <c r="J165" s="23">
        <v>9</v>
      </c>
      <c r="K165" s="23">
        <v>0</v>
      </c>
      <c r="L165" s="23">
        <v>5</v>
      </c>
      <c r="M165" s="23">
        <v>9</v>
      </c>
      <c r="N165" s="23">
        <v>3</v>
      </c>
      <c r="O165" s="23">
        <v>13</v>
      </c>
      <c r="P165" s="23">
        <v>10</v>
      </c>
      <c r="Q165" s="23">
        <v>7</v>
      </c>
      <c r="R165" s="23">
        <v>7</v>
      </c>
      <c r="S165" s="23">
        <v>6</v>
      </c>
      <c r="T165" s="23">
        <v>0</v>
      </c>
      <c r="U165" s="23"/>
      <c r="V165" s="28">
        <v>2</v>
      </c>
      <c r="W165" s="29">
        <f t="shared" si="5"/>
        <v>69</v>
      </c>
      <c r="X165" s="30">
        <f t="shared" si="6"/>
        <v>34.5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164</v>
      </c>
      <c r="I166" s="53" t="s">
        <v>611</v>
      </c>
      <c r="J166" s="23">
        <v>4</v>
      </c>
      <c r="K166" s="23">
        <v>0</v>
      </c>
      <c r="L166" s="23">
        <v>0</v>
      </c>
      <c r="M166" s="23">
        <v>2</v>
      </c>
      <c r="N166" s="23">
        <v>4</v>
      </c>
      <c r="O166" s="23">
        <v>3</v>
      </c>
      <c r="P166" s="23">
        <v>1</v>
      </c>
      <c r="Q166" s="23">
        <v>1</v>
      </c>
      <c r="R166" s="23">
        <v>2</v>
      </c>
      <c r="S166" s="23">
        <v>1</v>
      </c>
      <c r="T166" s="23">
        <v>2</v>
      </c>
      <c r="U166" s="23"/>
      <c r="V166" s="28">
        <v>2</v>
      </c>
      <c r="W166" s="29">
        <f t="shared" si="5"/>
        <v>20</v>
      </c>
      <c r="X166" s="30">
        <f t="shared" si="6"/>
        <v>10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165</v>
      </c>
      <c r="I167" s="53" t="s">
        <v>612</v>
      </c>
      <c r="J167" s="23">
        <v>0</v>
      </c>
      <c r="K167" s="23">
        <v>0</v>
      </c>
      <c r="L167" s="23">
        <v>0</v>
      </c>
      <c r="M167" s="23">
        <v>0</v>
      </c>
      <c r="N167" s="23">
        <v>8</v>
      </c>
      <c r="O167" s="23">
        <v>0</v>
      </c>
      <c r="P167" s="23">
        <v>0</v>
      </c>
      <c r="Q167" s="23">
        <v>0</v>
      </c>
      <c r="R167" s="23">
        <v>0</v>
      </c>
      <c r="S167" s="23">
        <v>14</v>
      </c>
      <c r="T167" s="23">
        <v>2</v>
      </c>
      <c r="U167" s="23"/>
      <c r="V167" s="28">
        <v>2</v>
      </c>
      <c r="W167" s="29">
        <f t="shared" si="5"/>
        <v>24</v>
      </c>
      <c r="X167" s="30">
        <f t="shared" si="6"/>
        <v>12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166</v>
      </c>
      <c r="I168" s="53" t="s">
        <v>69</v>
      </c>
      <c r="J168" s="23">
        <v>5</v>
      </c>
      <c r="K168" s="23">
        <v>2</v>
      </c>
      <c r="L168" s="23">
        <v>0</v>
      </c>
      <c r="M168" s="23">
        <v>0</v>
      </c>
      <c r="N168" s="23">
        <v>0</v>
      </c>
      <c r="O168" s="23">
        <v>2</v>
      </c>
      <c r="P168" s="23">
        <v>0</v>
      </c>
      <c r="Q168" s="23">
        <v>3</v>
      </c>
      <c r="R168" s="23">
        <v>4</v>
      </c>
      <c r="S168" s="23">
        <v>3</v>
      </c>
      <c r="T168" s="23">
        <v>1</v>
      </c>
      <c r="U168" s="23"/>
      <c r="V168" s="28">
        <v>2</v>
      </c>
      <c r="W168" s="29">
        <f t="shared" si="5"/>
        <v>20</v>
      </c>
      <c r="X168" s="30">
        <f t="shared" si="6"/>
        <v>10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167</v>
      </c>
      <c r="I169" s="53" t="s">
        <v>613</v>
      </c>
      <c r="J169" s="23">
        <v>1</v>
      </c>
      <c r="K169" s="23">
        <v>0</v>
      </c>
      <c r="L169" s="23">
        <v>2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8</v>
      </c>
      <c r="U169" s="23"/>
      <c r="V169" s="28">
        <v>2</v>
      </c>
      <c r="W169" s="29">
        <f t="shared" si="5"/>
        <v>11</v>
      </c>
      <c r="X169" s="30">
        <f t="shared" si="6"/>
        <v>5.5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168</v>
      </c>
      <c r="I170" s="53" t="s">
        <v>614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4</v>
      </c>
      <c r="R170" s="23">
        <v>0</v>
      </c>
      <c r="S170" s="23">
        <v>0</v>
      </c>
      <c r="T170" s="23">
        <v>0</v>
      </c>
      <c r="U170" s="23"/>
      <c r="V170" s="28">
        <v>2</v>
      </c>
      <c r="W170" s="29">
        <f t="shared" si="5"/>
        <v>5</v>
      </c>
      <c r="X170" s="30">
        <f t="shared" si="6"/>
        <v>2.5</v>
      </c>
    </row>
    <row r="171" spans="1:24" s="27" customFormat="1" ht="12" x14ac:dyDescent="0.3">
      <c r="A171" s="53" t="s">
        <v>70</v>
      </c>
      <c r="B171" s="53" t="s">
        <v>71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552</v>
      </c>
      <c r="H171" s="57">
        <v>169</v>
      </c>
      <c r="I171" s="53" t="s">
        <v>615</v>
      </c>
      <c r="J171" s="23">
        <v>3</v>
      </c>
      <c r="K171" s="23">
        <v>0</v>
      </c>
      <c r="L171" s="23">
        <v>3</v>
      </c>
      <c r="M171" s="23">
        <v>0</v>
      </c>
      <c r="N171" s="23">
        <v>1</v>
      </c>
      <c r="O171" s="23">
        <v>23</v>
      </c>
      <c r="P171" s="23">
        <v>4</v>
      </c>
      <c r="Q171" s="23">
        <v>0</v>
      </c>
      <c r="R171" s="23">
        <v>0</v>
      </c>
      <c r="S171" s="23">
        <v>0</v>
      </c>
      <c r="T171" s="23">
        <v>0</v>
      </c>
      <c r="U171" s="23"/>
      <c r="V171" s="28">
        <v>2</v>
      </c>
      <c r="W171" s="29">
        <f t="shared" si="5"/>
        <v>34</v>
      </c>
      <c r="X171" s="30">
        <f t="shared" si="6"/>
        <v>17</v>
      </c>
    </row>
    <row r="172" spans="1:24" s="27" customFormat="1" ht="12" x14ac:dyDescent="0.3">
      <c r="A172" s="53" t="s">
        <v>70</v>
      </c>
      <c r="B172" s="53" t="s">
        <v>96</v>
      </c>
      <c r="C172" s="54">
        <v>406</v>
      </c>
      <c r="D172" s="54" t="s">
        <v>544</v>
      </c>
      <c r="E172" s="54" t="s">
        <v>70</v>
      </c>
      <c r="F172" s="53" t="s">
        <v>71</v>
      </c>
      <c r="G172" s="53" t="s">
        <v>557</v>
      </c>
      <c r="H172" s="57">
        <v>170</v>
      </c>
      <c r="I172" s="53" t="s">
        <v>616</v>
      </c>
      <c r="J172" s="23">
        <v>7</v>
      </c>
      <c r="K172" s="23">
        <v>4</v>
      </c>
      <c r="L172" s="23">
        <v>5</v>
      </c>
      <c r="M172" s="23">
        <v>6</v>
      </c>
      <c r="N172" s="23">
        <v>18</v>
      </c>
      <c r="O172" s="23">
        <v>21</v>
      </c>
      <c r="P172" s="23">
        <v>9</v>
      </c>
      <c r="Q172" s="23">
        <v>0</v>
      </c>
      <c r="R172" s="23">
        <v>0</v>
      </c>
      <c r="S172" s="23">
        <v>0</v>
      </c>
      <c r="T172" s="23">
        <v>2</v>
      </c>
      <c r="U172" s="23"/>
      <c r="V172" s="28">
        <v>2</v>
      </c>
      <c r="W172" s="29">
        <f t="shared" si="5"/>
        <v>72</v>
      </c>
      <c r="X172" s="30">
        <f t="shared" si="6"/>
        <v>36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551</v>
      </c>
      <c r="H173" s="57">
        <v>171</v>
      </c>
      <c r="I173" s="53" t="s">
        <v>617</v>
      </c>
      <c r="J173" s="23">
        <v>3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3">
        <v>3</v>
      </c>
      <c r="Q173" s="23">
        <v>4</v>
      </c>
      <c r="R173" s="23">
        <v>0</v>
      </c>
      <c r="S173" s="23">
        <v>0</v>
      </c>
      <c r="T173" s="23">
        <v>0</v>
      </c>
      <c r="U173" s="23"/>
      <c r="V173" s="28">
        <v>81</v>
      </c>
      <c r="W173" s="29">
        <f t="shared" si="5"/>
        <v>12</v>
      </c>
      <c r="X173" s="30">
        <f t="shared" si="6"/>
        <v>0.14814814814814814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172</v>
      </c>
      <c r="I174" s="53" t="s">
        <v>208</v>
      </c>
      <c r="J174" s="23">
        <v>1</v>
      </c>
      <c r="K174" s="23">
        <v>3</v>
      </c>
      <c r="L174" s="23">
        <v>2</v>
      </c>
      <c r="M174" s="23">
        <v>4</v>
      </c>
      <c r="N174" s="23">
        <v>1</v>
      </c>
      <c r="O174" s="23">
        <v>5</v>
      </c>
      <c r="P174" s="23">
        <v>4</v>
      </c>
      <c r="Q174" s="23">
        <v>4</v>
      </c>
      <c r="R174" s="23">
        <v>5</v>
      </c>
      <c r="S174" s="23">
        <v>1</v>
      </c>
      <c r="T174" s="23">
        <v>2</v>
      </c>
      <c r="U174" s="23"/>
      <c r="V174" s="28">
        <v>2</v>
      </c>
      <c r="W174" s="29">
        <f t="shared" si="5"/>
        <v>32</v>
      </c>
      <c r="X174" s="30">
        <f t="shared" si="6"/>
        <v>16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173</v>
      </c>
      <c r="I175" s="53" t="s">
        <v>209</v>
      </c>
      <c r="J175" s="23">
        <v>0</v>
      </c>
      <c r="K175" s="23">
        <v>1</v>
      </c>
      <c r="L175" s="23">
        <v>1</v>
      </c>
      <c r="M175" s="23">
        <v>0</v>
      </c>
      <c r="N175" s="23">
        <v>0</v>
      </c>
      <c r="O175" s="23">
        <v>1</v>
      </c>
      <c r="P175" s="23">
        <v>0</v>
      </c>
      <c r="Q175" s="23">
        <v>2</v>
      </c>
      <c r="R175" s="23">
        <v>1</v>
      </c>
      <c r="S175" s="23">
        <v>0</v>
      </c>
      <c r="T175" s="23">
        <v>0</v>
      </c>
      <c r="U175" s="23"/>
      <c r="V175" s="28">
        <v>2</v>
      </c>
      <c r="W175" s="29">
        <f t="shared" si="5"/>
        <v>6</v>
      </c>
      <c r="X175" s="30">
        <f t="shared" si="6"/>
        <v>3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174</v>
      </c>
      <c r="I176" s="53" t="s">
        <v>618</v>
      </c>
      <c r="J176" s="23">
        <v>0</v>
      </c>
      <c r="K176" s="23">
        <v>0</v>
      </c>
      <c r="L176" s="23">
        <v>1</v>
      </c>
      <c r="M176" s="23">
        <v>1</v>
      </c>
      <c r="N176" s="23">
        <v>5</v>
      </c>
      <c r="O176" s="23">
        <v>2</v>
      </c>
      <c r="P176" s="23">
        <v>1</v>
      </c>
      <c r="Q176" s="23">
        <v>1</v>
      </c>
      <c r="R176" s="23">
        <v>2</v>
      </c>
      <c r="S176" s="23">
        <v>1</v>
      </c>
      <c r="T176" s="23">
        <v>1</v>
      </c>
      <c r="U176" s="23"/>
      <c r="V176" s="28">
        <v>2</v>
      </c>
      <c r="W176" s="29">
        <f t="shared" si="5"/>
        <v>15</v>
      </c>
      <c r="X176" s="30">
        <f t="shared" si="6"/>
        <v>7.5</v>
      </c>
    </row>
    <row r="177" spans="1:24" s="27" customFormat="1" ht="12" x14ac:dyDescent="0.3">
      <c r="A177" s="53" t="s">
        <v>70</v>
      </c>
      <c r="B177" s="53" t="s">
        <v>205</v>
      </c>
      <c r="C177" s="54">
        <v>406</v>
      </c>
      <c r="D177" s="54" t="s">
        <v>544</v>
      </c>
      <c r="E177" s="54" t="s">
        <v>70</v>
      </c>
      <c r="F177" s="53" t="s">
        <v>205</v>
      </c>
      <c r="G177" s="53" t="s">
        <v>552</v>
      </c>
      <c r="H177" s="57">
        <v>175</v>
      </c>
      <c r="I177" s="53" t="s">
        <v>619</v>
      </c>
      <c r="J177" s="23">
        <v>1</v>
      </c>
      <c r="K177" s="23">
        <v>8</v>
      </c>
      <c r="L177" s="23">
        <v>2</v>
      </c>
      <c r="M177" s="23">
        <v>0</v>
      </c>
      <c r="N177" s="23">
        <v>7</v>
      </c>
      <c r="O177" s="23">
        <v>6</v>
      </c>
      <c r="P177" s="23">
        <v>2</v>
      </c>
      <c r="Q177" s="23">
        <v>8</v>
      </c>
      <c r="R177" s="23">
        <v>5</v>
      </c>
      <c r="S177" s="23">
        <v>0</v>
      </c>
      <c r="T177" s="23">
        <v>0</v>
      </c>
      <c r="U177" s="23"/>
      <c r="V177" s="28">
        <v>2</v>
      </c>
      <c r="W177" s="29">
        <f t="shared" si="5"/>
        <v>39</v>
      </c>
      <c r="X177" s="30">
        <f t="shared" si="6"/>
        <v>19.5</v>
      </c>
    </row>
    <row r="178" spans="1:24" s="27" customFormat="1" ht="12" x14ac:dyDescent="0.3">
      <c r="A178" s="53" t="s">
        <v>70</v>
      </c>
      <c r="B178" s="53" t="s">
        <v>211</v>
      </c>
      <c r="C178" s="54">
        <v>406</v>
      </c>
      <c r="D178" s="54" t="s">
        <v>544</v>
      </c>
      <c r="E178" s="54" t="s">
        <v>70</v>
      </c>
      <c r="F178" s="53" t="s">
        <v>71</v>
      </c>
      <c r="G178" s="53" t="s">
        <v>551</v>
      </c>
      <c r="H178" s="57">
        <v>176</v>
      </c>
      <c r="I178" s="53" t="s">
        <v>620</v>
      </c>
      <c r="J178" s="23">
        <v>14</v>
      </c>
      <c r="K178" s="23">
        <v>14</v>
      </c>
      <c r="L178" s="23">
        <v>15</v>
      </c>
      <c r="M178" s="23">
        <v>4</v>
      </c>
      <c r="N178" s="23">
        <v>6</v>
      </c>
      <c r="O178" s="23">
        <v>8</v>
      </c>
      <c r="P178" s="23">
        <v>7</v>
      </c>
      <c r="Q178" s="23">
        <v>17</v>
      </c>
      <c r="R178" s="23">
        <v>17</v>
      </c>
      <c r="S178" s="23">
        <v>27</v>
      </c>
      <c r="T178" s="23">
        <v>3</v>
      </c>
      <c r="U178" s="23"/>
      <c r="V178" s="28">
        <v>2</v>
      </c>
      <c r="W178" s="29">
        <f t="shared" si="5"/>
        <v>132</v>
      </c>
      <c r="X178" s="30">
        <f t="shared" si="6"/>
        <v>66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177</v>
      </c>
      <c r="I179" s="53" t="s">
        <v>621</v>
      </c>
      <c r="J179" s="23">
        <v>2</v>
      </c>
      <c r="K179" s="23">
        <v>0</v>
      </c>
      <c r="L179" s="23">
        <v>2</v>
      </c>
      <c r="M179" s="23">
        <v>0</v>
      </c>
      <c r="N179" s="23">
        <v>0</v>
      </c>
      <c r="O179" s="23">
        <v>1</v>
      </c>
      <c r="P179" s="23">
        <v>1</v>
      </c>
      <c r="Q179" s="23">
        <v>0</v>
      </c>
      <c r="R179" s="23">
        <v>0</v>
      </c>
      <c r="S179" s="23">
        <v>1</v>
      </c>
      <c r="T179" s="23">
        <v>1</v>
      </c>
      <c r="U179" s="23"/>
      <c r="V179" s="28">
        <v>2</v>
      </c>
      <c r="W179" s="29">
        <f t="shared" si="5"/>
        <v>8</v>
      </c>
      <c r="X179" s="30">
        <f t="shared" si="6"/>
        <v>4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178</v>
      </c>
      <c r="I180" s="53" t="s">
        <v>320</v>
      </c>
      <c r="J180" s="23">
        <v>4</v>
      </c>
      <c r="K180" s="23">
        <v>0</v>
      </c>
      <c r="L180" s="23">
        <v>1</v>
      </c>
      <c r="M180" s="23">
        <v>4</v>
      </c>
      <c r="N180" s="23">
        <v>0</v>
      </c>
      <c r="O180" s="23">
        <v>0</v>
      </c>
      <c r="P180" s="23">
        <v>0</v>
      </c>
      <c r="Q180" s="23">
        <v>1</v>
      </c>
      <c r="R180" s="23">
        <v>1</v>
      </c>
      <c r="S180" s="23">
        <v>0</v>
      </c>
      <c r="T180" s="23">
        <v>1</v>
      </c>
      <c r="U180" s="23"/>
      <c r="V180" s="28">
        <v>2</v>
      </c>
      <c r="W180" s="29">
        <f t="shared" si="5"/>
        <v>12</v>
      </c>
      <c r="X180" s="30">
        <f t="shared" si="6"/>
        <v>6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179</v>
      </c>
      <c r="I181" s="53" t="s">
        <v>622</v>
      </c>
      <c r="J181" s="23">
        <v>1</v>
      </c>
      <c r="K181" s="23">
        <v>0</v>
      </c>
      <c r="L181" s="23">
        <v>1</v>
      </c>
      <c r="M181" s="23">
        <v>1</v>
      </c>
      <c r="N181" s="23">
        <v>1</v>
      </c>
      <c r="O181" s="23">
        <v>1</v>
      </c>
      <c r="P181" s="23">
        <v>4</v>
      </c>
      <c r="Q181" s="23">
        <v>3</v>
      </c>
      <c r="R181" s="23">
        <v>1</v>
      </c>
      <c r="S181" s="23">
        <v>1</v>
      </c>
      <c r="T181" s="23">
        <v>1</v>
      </c>
      <c r="U181" s="23"/>
      <c r="V181" s="28">
        <v>2</v>
      </c>
      <c r="W181" s="29">
        <f t="shared" si="5"/>
        <v>15</v>
      </c>
      <c r="X181" s="30">
        <f t="shared" si="6"/>
        <v>7.5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180</v>
      </c>
      <c r="I182" s="53" t="s">
        <v>325</v>
      </c>
      <c r="J182" s="23">
        <v>1</v>
      </c>
      <c r="K182" s="23">
        <v>2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>
        <v>1</v>
      </c>
      <c r="R182" s="23">
        <v>0</v>
      </c>
      <c r="S182" s="23">
        <v>0</v>
      </c>
      <c r="T182" s="23">
        <v>1</v>
      </c>
      <c r="U182" s="23"/>
      <c r="V182" s="28">
        <v>2</v>
      </c>
      <c r="W182" s="29">
        <f t="shared" si="5"/>
        <v>7</v>
      </c>
      <c r="X182" s="30">
        <f t="shared" si="6"/>
        <v>3.5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552</v>
      </c>
      <c r="H183" s="57">
        <v>181</v>
      </c>
      <c r="I183" s="53" t="s">
        <v>623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2</v>
      </c>
      <c r="P183" s="23">
        <v>2</v>
      </c>
      <c r="Q183" s="23">
        <v>3</v>
      </c>
      <c r="R183" s="23">
        <v>4</v>
      </c>
      <c r="S183" s="23">
        <v>3</v>
      </c>
      <c r="T183" s="23">
        <v>0</v>
      </c>
      <c r="U183" s="23"/>
      <c r="V183" s="28">
        <v>2</v>
      </c>
      <c r="W183" s="29">
        <f t="shared" si="5"/>
        <v>15</v>
      </c>
      <c r="X183" s="30">
        <f t="shared" si="6"/>
        <v>7.5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551</v>
      </c>
      <c r="H184" s="57">
        <v>182</v>
      </c>
      <c r="I184" s="53" t="s">
        <v>624</v>
      </c>
      <c r="J184" s="23">
        <v>2</v>
      </c>
      <c r="K184" s="23">
        <v>2</v>
      </c>
      <c r="L184" s="23">
        <v>2</v>
      </c>
      <c r="M184" s="23">
        <v>4</v>
      </c>
      <c r="N184" s="23">
        <v>4</v>
      </c>
      <c r="O184" s="23">
        <v>3</v>
      </c>
      <c r="P184" s="23">
        <v>4</v>
      </c>
      <c r="Q184" s="23">
        <v>7</v>
      </c>
      <c r="R184" s="23">
        <v>3</v>
      </c>
      <c r="S184" s="23">
        <v>9</v>
      </c>
      <c r="T184" s="23">
        <v>7</v>
      </c>
      <c r="U184" s="23"/>
      <c r="V184" s="28">
        <v>134</v>
      </c>
      <c r="W184" s="29">
        <f t="shared" si="5"/>
        <v>47</v>
      </c>
      <c r="X184" s="30">
        <f t="shared" si="6"/>
        <v>0.35074626865671643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183</v>
      </c>
      <c r="I185" s="53" t="s">
        <v>625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2</v>
      </c>
      <c r="Q185" s="23">
        <v>0</v>
      </c>
      <c r="R185" s="23">
        <v>1</v>
      </c>
      <c r="S185" s="23">
        <v>0</v>
      </c>
      <c r="T185" s="23">
        <v>4</v>
      </c>
      <c r="U185" s="23"/>
      <c r="V185" s="28">
        <v>2</v>
      </c>
      <c r="W185" s="29">
        <f t="shared" si="5"/>
        <v>8</v>
      </c>
      <c r="X185" s="30">
        <f t="shared" si="6"/>
        <v>4</v>
      </c>
    </row>
    <row r="186" spans="1:24" s="27" customFormat="1" ht="12" x14ac:dyDescent="0.3">
      <c r="A186" s="53" t="s">
        <v>70</v>
      </c>
      <c r="B186" s="53" t="s">
        <v>315</v>
      </c>
      <c r="C186" s="54">
        <v>406</v>
      </c>
      <c r="D186" s="54" t="s">
        <v>544</v>
      </c>
      <c r="E186" s="54" t="s">
        <v>70</v>
      </c>
      <c r="F186" s="53" t="s">
        <v>315</v>
      </c>
      <c r="G186" s="53" t="s">
        <v>552</v>
      </c>
      <c r="H186" s="57">
        <v>184</v>
      </c>
      <c r="I186" s="53" t="s">
        <v>626</v>
      </c>
      <c r="J186" s="23">
        <v>1</v>
      </c>
      <c r="K186" s="23">
        <v>1</v>
      </c>
      <c r="L186" s="23">
        <v>2</v>
      </c>
      <c r="M186" s="23">
        <v>11</v>
      </c>
      <c r="N186" s="23">
        <v>0</v>
      </c>
      <c r="O186" s="23">
        <v>3</v>
      </c>
      <c r="P186" s="23">
        <v>1</v>
      </c>
      <c r="Q186" s="23">
        <v>2</v>
      </c>
      <c r="R186" s="23">
        <v>1</v>
      </c>
      <c r="S186" s="23">
        <v>1</v>
      </c>
      <c r="T186" s="23">
        <v>6</v>
      </c>
      <c r="U186" s="23"/>
      <c r="V186" s="28">
        <v>2</v>
      </c>
      <c r="W186" s="29">
        <f t="shared" si="5"/>
        <v>29</v>
      </c>
      <c r="X186" s="30">
        <f t="shared" si="6"/>
        <v>14.5</v>
      </c>
    </row>
    <row r="187" spans="1:24" s="27" customFormat="1" ht="12" x14ac:dyDescent="0.3">
      <c r="A187" s="53" t="s">
        <v>70</v>
      </c>
      <c r="B187" s="53" t="s">
        <v>110</v>
      </c>
      <c r="C187" s="54">
        <v>406</v>
      </c>
      <c r="D187" s="54" t="s">
        <v>544</v>
      </c>
      <c r="E187" s="54" t="s">
        <v>70</v>
      </c>
      <c r="F187" s="53" t="s">
        <v>71</v>
      </c>
      <c r="G187" s="53" t="s">
        <v>554</v>
      </c>
      <c r="H187" s="57">
        <v>185</v>
      </c>
      <c r="I187" s="53" t="s">
        <v>627</v>
      </c>
      <c r="J187" s="23">
        <v>2</v>
      </c>
      <c r="K187" s="23">
        <v>1</v>
      </c>
      <c r="L187" s="23">
        <v>1</v>
      </c>
      <c r="M187" s="23">
        <v>2</v>
      </c>
      <c r="N187" s="23">
        <v>4</v>
      </c>
      <c r="O187" s="23">
        <v>6</v>
      </c>
      <c r="P187" s="23">
        <v>10</v>
      </c>
      <c r="Q187" s="23">
        <v>16</v>
      </c>
      <c r="R187" s="23">
        <v>15</v>
      </c>
      <c r="S187" s="23">
        <v>14</v>
      </c>
      <c r="T187" s="23">
        <v>5</v>
      </c>
      <c r="U187" s="23"/>
      <c r="V187" s="28">
        <v>452</v>
      </c>
      <c r="W187" s="29">
        <f t="shared" si="5"/>
        <v>76</v>
      </c>
      <c r="X187" s="30">
        <f t="shared" si="6"/>
        <v>0.16814159292035399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551</v>
      </c>
      <c r="H188" s="57">
        <v>186</v>
      </c>
      <c r="I188" s="53" t="s">
        <v>628</v>
      </c>
      <c r="J188" s="23">
        <v>1</v>
      </c>
      <c r="K188" s="23">
        <v>3</v>
      </c>
      <c r="L188" s="23">
        <v>2</v>
      </c>
      <c r="M188" s="23">
        <v>13</v>
      </c>
      <c r="N188" s="23">
        <v>0</v>
      </c>
      <c r="O188" s="23">
        <v>1</v>
      </c>
      <c r="P188" s="23">
        <v>0</v>
      </c>
      <c r="Q188" s="23">
        <v>3</v>
      </c>
      <c r="R188" s="23">
        <v>1</v>
      </c>
      <c r="S188" s="23">
        <v>2</v>
      </c>
      <c r="T188" s="23">
        <v>2</v>
      </c>
      <c r="U188" s="23"/>
      <c r="V188" s="28">
        <v>46</v>
      </c>
      <c r="W188" s="29">
        <f t="shared" si="5"/>
        <v>28</v>
      </c>
      <c r="X188" s="30">
        <f t="shared" si="6"/>
        <v>0.60869565217391308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554</v>
      </c>
      <c r="H189" s="57">
        <v>187</v>
      </c>
      <c r="I189" s="53" t="s">
        <v>629</v>
      </c>
      <c r="J189" s="23">
        <v>3</v>
      </c>
      <c r="K189" s="23">
        <v>7</v>
      </c>
      <c r="L189" s="23">
        <v>1</v>
      </c>
      <c r="M189" s="23">
        <v>0</v>
      </c>
      <c r="N189" s="23">
        <v>2</v>
      </c>
      <c r="O189" s="23">
        <v>0</v>
      </c>
      <c r="P189" s="23">
        <v>2</v>
      </c>
      <c r="Q189" s="23">
        <v>0</v>
      </c>
      <c r="R189" s="23">
        <v>0</v>
      </c>
      <c r="S189" s="23">
        <v>0</v>
      </c>
      <c r="T189" s="23">
        <v>1</v>
      </c>
      <c r="U189" s="23"/>
      <c r="V189" s="28">
        <v>24</v>
      </c>
      <c r="W189" s="29">
        <f t="shared" si="5"/>
        <v>16</v>
      </c>
      <c r="X189" s="30">
        <f t="shared" si="6"/>
        <v>0.66666666666666663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188</v>
      </c>
      <c r="I190" s="53" t="s">
        <v>446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189</v>
      </c>
      <c r="I191" s="53" t="s">
        <v>630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1</v>
      </c>
      <c r="T191" s="23">
        <v>1</v>
      </c>
      <c r="U191" s="23"/>
      <c r="V191" s="28">
        <v>1</v>
      </c>
      <c r="W191" s="29">
        <f t="shared" si="5"/>
        <v>2</v>
      </c>
      <c r="X191" s="30">
        <f t="shared" si="6"/>
        <v>2</v>
      </c>
    </row>
    <row r="192" spans="1:24" s="27" customFormat="1" ht="12" x14ac:dyDescent="0.3">
      <c r="A192" s="53" t="s">
        <v>454</v>
      </c>
      <c r="B192" s="53" t="s">
        <v>32</v>
      </c>
      <c r="C192" s="54">
        <v>401</v>
      </c>
      <c r="D192" s="54" t="s">
        <v>396</v>
      </c>
      <c r="E192" s="54" t="s">
        <v>454</v>
      </c>
      <c r="F192" s="53" t="s">
        <v>32</v>
      </c>
      <c r="G192" s="53" t="s">
        <v>552</v>
      </c>
      <c r="H192" s="57">
        <v>190</v>
      </c>
      <c r="I192" s="53" t="s">
        <v>631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3">
        <v>0</v>
      </c>
      <c r="Q192" s="23">
        <v>0</v>
      </c>
      <c r="R192" s="23">
        <v>1</v>
      </c>
      <c r="S192" s="23">
        <v>0</v>
      </c>
      <c r="T192" s="23">
        <v>0</v>
      </c>
      <c r="U192" s="23"/>
      <c r="V192" s="28">
        <v>1</v>
      </c>
      <c r="W192" s="29">
        <f t="shared" si="5"/>
        <v>3</v>
      </c>
      <c r="X192" s="30">
        <f t="shared" si="6"/>
        <v>3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551</v>
      </c>
      <c r="H193" s="57">
        <v>191</v>
      </c>
      <c r="I193" s="53" t="s">
        <v>632</v>
      </c>
      <c r="J193" s="23">
        <v>2</v>
      </c>
      <c r="K193" s="23">
        <v>0</v>
      </c>
      <c r="L193" s="23">
        <v>2</v>
      </c>
      <c r="M193" s="23">
        <v>1</v>
      </c>
      <c r="N193" s="23">
        <v>2</v>
      </c>
      <c r="O193" s="23">
        <v>1</v>
      </c>
      <c r="P193" s="23">
        <v>3</v>
      </c>
      <c r="Q193" s="23">
        <v>0</v>
      </c>
      <c r="R193" s="23">
        <v>2</v>
      </c>
      <c r="S193" s="23">
        <v>2</v>
      </c>
      <c r="T193" s="23">
        <v>0</v>
      </c>
      <c r="U193" s="23"/>
      <c r="V193" s="28">
        <v>36</v>
      </c>
      <c r="W193" s="29">
        <f t="shared" si="5"/>
        <v>15</v>
      </c>
      <c r="X193" s="30">
        <f t="shared" si="6"/>
        <v>0.41666666666666669</v>
      </c>
    </row>
    <row r="194" spans="1:24" s="27" customFormat="1" ht="12" x14ac:dyDescent="0.3">
      <c r="A194" s="53" t="s">
        <v>454</v>
      </c>
      <c r="B194" s="53" t="s">
        <v>122</v>
      </c>
      <c r="C194" s="54">
        <v>401</v>
      </c>
      <c r="D194" s="54" t="s">
        <v>396</v>
      </c>
      <c r="E194" s="54" t="s">
        <v>454</v>
      </c>
      <c r="F194" s="53" t="s">
        <v>122</v>
      </c>
      <c r="G194" s="53" t="s">
        <v>552</v>
      </c>
      <c r="H194" s="57">
        <v>192</v>
      </c>
      <c r="I194" s="53" t="s">
        <v>633</v>
      </c>
      <c r="J194" s="23">
        <v>2</v>
      </c>
      <c r="K194" s="23">
        <v>0</v>
      </c>
      <c r="L194" s="23">
        <v>0</v>
      </c>
      <c r="M194" s="23">
        <v>3</v>
      </c>
      <c r="N194" s="23">
        <v>1</v>
      </c>
      <c r="O194" s="23">
        <v>3</v>
      </c>
      <c r="P194" s="23">
        <v>0</v>
      </c>
      <c r="Q194" s="23">
        <v>1</v>
      </c>
      <c r="R194" s="23">
        <v>1</v>
      </c>
      <c r="S194" s="23">
        <v>0</v>
      </c>
      <c r="T194" s="23">
        <v>0</v>
      </c>
      <c r="U194" s="23"/>
      <c r="V194" s="28">
        <v>1</v>
      </c>
      <c r="W194" s="29">
        <f t="shared" si="5"/>
        <v>11</v>
      </c>
      <c r="X194" s="30">
        <f t="shared" si="6"/>
        <v>11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554</v>
      </c>
      <c r="H195" s="57">
        <v>193</v>
      </c>
      <c r="I195" s="53" t="s">
        <v>634</v>
      </c>
      <c r="J195" s="23">
        <v>5</v>
      </c>
      <c r="K195" s="23">
        <v>6</v>
      </c>
      <c r="L195" s="23">
        <v>25</v>
      </c>
      <c r="M195" s="23">
        <v>14</v>
      </c>
      <c r="N195" s="23">
        <v>7</v>
      </c>
      <c r="O195" s="23">
        <v>11</v>
      </c>
      <c r="P195" s="23">
        <v>5</v>
      </c>
      <c r="Q195" s="23">
        <v>27</v>
      </c>
      <c r="R195" s="23">
        <v>22</v>
      </c>
      <c r="S195" s="23">
        <v>23</v>
      </c>
      <c r="T195" s="23">
        <v>12</v>
      </c>
      <c r="U195" s="23"/>
      <c r="V195" s="28">
        <v>126</v>
      </c>
      <c r="W195" s="29">
        <f t="shared" si="5"/>
        <v>157</v>
      </c>
      <c r="X195" s="30">
        <f t="shared" si="6"/>
        <v>1.246031746031746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194</v>
      </c>
      <c r="I196" s="53" t="s">
        <v>635</v>
      </c>
      <c r="J196" s="23">
        <v>0</v>
      </c>
      <c r="K196" s="23">
        <v>3</v>
      </c>
      <c r="L196" s="23">
        <v>0</v>
      </c>
      <c r="M196" s="23">
        <v>2</v>
      </c>
      <c r="N196" s="23">
        <v>1</v>
      </c>
      <c r="O196" s="23">
        <v>1</v>
      </c>
      <c r="P196" s="23">
        <v>2</v>
      </c>
      <c r="Q196" s="23">
        <v>2</v>
      </c>
      <c r="R196" s="23">
        <v>0</v>
      </c>
      <c r="S196" s="23">
        <v>1</v>
      </c>
      <c r="T196" s="23">
        <v>2</v>
      </c>
      <c r="U196" s="23"/>
      <c r="V196" s="28">
        <v>1</v>
      </c>
      <c r="W196" s="29">
        <f t="shared" si="5"/>
        <v>14</v>
      </c>
      <c r="X196" s="30">
        <f t="shared" si="6"/>
        <v>14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195</v>
      </c>
      <c r="I197" s="53" t="s">
        <v>636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>
        <v>1</v>
      </c>
      <c r="R197" s="23">
        <v>0</v>
      </c>
      <c r="S197" s="23">
        <v>0</v>
      </c>
      <c r="T197" s="23">
        <v>0</v>
      </c>
      <c r="U197" s="23"/>
      <c r="V197" s="28">
        <v>1</v>
      </c>
      <c r="W197" s="29">
        <f t="shared" si="5"/>
        <v>2</v>
      </c>
      <c r="X197" s="30">
        <f t="shared" si="6"/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196</v>
      </c>
      <c r="I198" s="53" t="s">
        <v>637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1</v>
      </c>
      <c r="Q198" s="23">
        <v>0</v>
      </c>
      <c r="R198" s="23">
        <v>0</v>
      </c>
      <c r="S198" s="23">
        <v>0</v>
      </c>
      <c r="T198" s="23">
        <v>1</v>
      </c>
      <c r="U198" s="23"/>
      <c r="V198" s="28">
        <v>1</v>
      </c>
      <c r="W198" s="29">
        <f t="shared" ref="W198:W261" si="7">SUM(J198:U198)</f>
        <v>3</v>
      </c>
      <c r="X198" s="30">
        <f t="shared" ref="X198:X261" si="8">IFERROR(W198/V198,0)</f>
        <v>3</v>
      </c>
    </row>
    <row r="199" spans="1:24" s="27" customFormat="1" ht="12" x14ac:dyDescent="0.3">
      <c r="A199" s="53" t="s">
        <v>454</v>
      </c>
      <c r="B199" s="53" t="s">
        <v>128</v>
      </c>
      <c r="C199" s="54">
        <v>401</v>
      </c>
      <c r="D199" s="54" t="s">
        <v>396</v>
      </c>
      <c r="E199" s="54" t="s">
        <v>454</v>
      </c>
      <c r="F199" s="53" t="s">
        <v>128</v>
      </c>
      <c r="G199" s="53" t="s">
        <v>552</v>
      </c>
      <c r="H199" s="57">
        <v>197</v>
      </c>
      <c r="I199" s="53" t="s">
        <v>638</v>
      </c>
      <c r="J199" s="23">
        <v>3</v>
      </c>
      <c r="K199" s="23">
        <v>6</v>
      </c>
      <c r="L199" s="23">
        <v>3</v>
      </c>
      <c r="M199" s="23">
        <v>7</v>
      </c>
      <c r="N199" s="23">
        <v>4</v>
      </c>
      <c r="O199" s="23">
        <v>1</v>
      </c>
      <c r="P199" s="23">
        <v>1</v>
      </c>
      <c r="Q199" s="23">
        <v>5</v>
      </c>
      <c r="R199" s="23">
        <v>0</v>
      </c>
      <c r="S199" s="23">
        <v>2</v>
      </c>
      <c r="T199" s="23">
        <v>1</v>
      </c>
      <c r="U199" s="23"/>
      <c r="V199" s="28">
        <v>1</v>
      </c>
      <c r="W199" s="29">
        <f t="shared" si="7"/>
        <v>33</v>
      </c>
      <c r="X199" s="30">
        <f t="shared" si="8"/>
        <v>33</v>
      </c>
    </row>
    <row r="200" spans="1:24" s="27" customFormat="1" ht="12" x14ac:dyDescent="0.3">
      <c r="A200" s="53" t="s">
        <v>454</v>
      </c>
      <c r="B200" s="53" t="s">
        <v>128</v>
      </c>
      <c r="C200" s="54">
        <v>404</v>
      </c>
      <c r="D200" s="54" t="s">
        <v>639</v>
      </c>
      <c r="E200" s="54" t="s">
        <v>639</v>
      </c>
      <c r="F200" s="53" t="s">
        <v>49</v>
      </c>
      <c r="G200" s="53" t="s">
        <v>552</v>
      </c>
      <c r="H200" s="57">
        <v>198</v>
      </c>
      <c r="I200" s="53" t="s">
        <v>137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3">
        <v>2</v>
      </c>
      <c r="Q200" s="23">
        <v>0</v>
      </c>
      <c r="R200" s="23">
        <v>1</v>
      </c>
      <c r="S200" s="23">
        <v>0</v>
      </c>
      <c r="T200" s="23">
        <v>0</v>
      </c>
      <c r="U200" s="23"/>
      <c r="V200" s="28">
        <v>29.25</v>
      </c>
      <c r="W200" s="29">
        <f t="shared" si="7"/>
        <v>6</v>
      </c>
      <c r="X200" s="30">
        <f t="shared" si="8"/>
        <v>0.20512820512820512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199</v>
      </c>
      <c r="I201" s="53" t="s">
        <v>640</v>
      </c>
      <c r="J201" s="23">
        <v>0</v>
      </c>
      <c r="K201" s="23">
        <v>1</v>
      </c>
      <c r="L201" s="23">
        <v>0</v>
      </c>
      <c r="M201" s="23">
        <v>1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1</v>
      </c>
      <c r="T201" s="23">
        <v>2</v>
      </c>
      <c r="U201" s="23"/>
      <c r="V201" s="28">
        <v>1</v>
      </c>
      <c r="W201" s="29">
        <f t="shared" si="7"/>
        <v>5</v>
      </c>
      <c r="X201" s="30">
        <f t="shared" si="8"/>
        <v>5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200</v>
      </c>
      <c r="I202" s="53" t="s">
        <v>641</v>
      </c>
      <c r="J202" s="23">
        <v>0</v>
      </c>
      <c r="K202" s="23">
        <v>1</v>
      </c>
      <c r="L202" s="23">
        <v>0</v>
      </c>
      <c r="M202" s="23">
        <v>1</v>
      </c>
      <c r="N202" s="23">
        <v>2</v>
      </c>
      <c r="O202" s="23">
        <v>0</v>
      </c>
      <c r="P202" s="23">
        <v>1</v>
      </c>
      <c r="Q202" s="23">
        <v>2</v>
      </c>
      <c r="R202" s="23">
        <v>0</v>
      </c>
      <c r="S202" s="23">
        <v>0</v>
      </c>
      <c r="T202" s="23">
        <v>0</v>
      </c>
      <c r="U202" s="23"/>
      <c r="V202" s="28">
        <v>1</v>
      </c>
      <c r="W202" s="29">
        <f t="shared" si="7"/>
        <v>7</v>
      </c>
      <c r="X202" s="30">
        <f t="shared" si="8"/>
        <v>7</v>
      </c>
    </row>
    <row r="203" spans="1:24" s="27" customFormat="1" ht="12" x14ac:dyDescent="0.3">
      <c r="A203" s="53" t="s">
        <v>454</v>
      </c>
      <c r="B203" s="53" t="s">
        <v>128</v>
      </c>
      <c r="C203" s="54">
        <v>401</v>
      </c>
      <c r="D203" s="54" t="s">
        <v>396</v>
      </c>
      <c r="E203" s="54" t="s">
        <v>454</v>
      </c>
      <c r="F203" s="53" t="s">
        <v>128</v>
      </c>
      <c r="G203" s="53" t="s">
        <v>552</v>
      </c>
      <c r="H203" s="57">
        <v>201</v>
      </c>
      <c r="I203" s="53" t="s">
        <v>642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/>
      <c r="V203" s="28">
        <v>1</v>
      </c>
      <c r="W203" s="29">
        <f t="shared" si="7"/>
        <v>1</v>
      </c>
      <c r="X203" s="30">
        <f t="shared" si="8"/>
        <v>1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551</v>
      </c>
      <c r="H204" s="57">
        <v>202</v>
      </c>
      <c r="I204" s="53" t="s">
        <v>643</v>
      </c>
      <c r="J204" s="23">
        <v>5</v>
      </c>
      <c r="K204" s="23">
        <v>1</v>
      </c>
      <c r="L204" s="23">
        <v>3</v>
      </c>
      <c r="M204" s="23">
        <v>1</v>
      </c>
      <c r="N204" s="23">
        <v>2</v>
      </c>
      <c r="O204" s="23">
        <v>1</v>
      </c>
      <c r="P204" s="23">
        <v>0</v>
      </c>
      <c r="Q204" s="23">
        <v>0</v>
      </c>
      <c r="R204" s="23">
        <v>1</v>
      </c>
      <c r="S204" s="23">
        <v>5</v>
      </c>
      <c r="T204" s="23">
        <v>7</v>
      </c>
      <c r="U204" s="23"/>
      <c r="V204" s="28">
        <v>28</v>
      </c>
      <c r="W204" s="29">
        <f t="shared" si="7"/>
        <v>26</v>
      </c>
      <c r="X204" s="30">
        <f t="shared" si="8"/>
        <v>0.9285714285714286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204</v>
      </c>
      <c r="I205" s="53" t="s">
        <v>644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/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54">
        <v>401</v>
      </c>
      <c r="D206" s="54" t="s">
        <v>396</v>
      </c>
      <c r="E206" s="54" t="s">
        <v>454</v>
      </c>
      <c r="F206" s="53" t="s">
        <v>302</v>
      </c>
      <c r="G206" s="53" t="s">
        <v>552</v>
      </c>
      <c r="H206" s="57">
        <v>205</v>
      </c>
      <c r="I206" s="53" t="s">
        <v>645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1</v>
      </c>
      <c r="S206" s="23">
        <v>0</v>
      </c>
      <c r="T206" s="23">
        <v>0</v>
      </c>
      <c r="U206" s="23"/>
      <c r="V206" s="28">
        <v>1</v>
      </c>
      <c r="W206" s="29">
        <f t="shared" si="7"/>
        <v>2</v>
      </c>
      <c r="X206" s="30">
        <f t="shared" si="8"/>
        <v>2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206</v>
      </c>
      <c r="I207" s="53" t="s">
        <v>646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/>
      <c r="V207" s="28">
        <v>1</v>
      </c>
      <c r="W207" s="29">
        <f t="shared" si="7"/>
        <v>1</v>
      </c>
      <c r="X207" s="30">
        <f t="shared" si="8"/>
        <v>1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207</v>
      </c>
      <c r="I208" s="53" t="s">
        <v>647</v>
      </c>
      <c r="J208" s="23">
        <v>2</v>
      </c>
      <c r="K208" s="23">
        <v>0</v>
      </c>
      <c r="L208" s="23">
        <v>0</v>
      </c>
      <c r="M208" s="23">
        <v>6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/>
      <c r="V208" s="28">
        <v>1</v>
      </c>
      <c r="W208" s="29">
        <f t="shared" si="7"/>
        <v>8</v>
      </c>
      <c r="X208" s="30">
        <f t="shared" si="8"/>
        <v>8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552</v>
      </c>
      <c r="H209" s="57">
        <v>208</v>
      </c>
      <c r="I209" s="53" t="s">
        <v>648</v>
      </c>
      <c r="J209" s="23">
        <v>1</v>
      </c>
      <c r="K209" s="23">
        <v>1</v>
      </c>
      <c r="L209" s="23">
        <v>0</v>
      </c>
      <c r="M209" s="23">
        <v>1</v>
      </c>
      <c r="N209" s="23">
        <v>1</v>
      </c>
      <c r="O209" s="23">
        <v>0</v>
      </c>
      <c r="P209" s="23">
        <v>0</v>
      </c>
      <c r="Q209" s="23">
        <v>0</v>
      </c>
      <c r="R209" s="23">
        <v>1</v>
      </c>
      <c r="S209" s="23">
        <v>0</v>
      </c>
      <c r="T209" s="23">
        <v>0</v>
      </c>
      <c r="U209" s="23"/>
      <c r="V209" s="28">
        <v>1</v>
      </c>
      <c r="W209" s="29">
        <f t="shared" si="7"/>
        <v>5</v>
      </c>
      <c r="X209" s="30">
        <f t="shared" si="8"/>
        <v>5</v>
      </c>
    </row>
    <row r="210" spans="1:24" s="27" customFormat="1" ht="12" x14ac:dyDescent="0.3">
      <c r="A210" s="53" t="s">
        <v>454</v>
      </c>
      <c r="B210" s="53" t="s">
        <v>334</v>
      </c>
      <c r="C210" s="54">
        <v>401</v>
      </c>
      <c r="D210" s="54" t="s">
        <v>396</v>
      </c>
      <c r="E210" s="54" t="s">
        <v>454</v>
      </c>
      <c r="F210" s="53" t="s">
        <v>334</v>
      </c>
      <c r="G210" s="53" t="s">
        <v>551</v>
      </c>
      <c r="H210" s="57">
        <v>209</v>
      </c>
      <c r="I210" s="53" t="s">
        <v>649</v>
      </c>
      <c r="J210" s="23">
        <v>9</v>
      </c>
      <c r="K210" s="23">
        <v>5</v>
      </c>
      <c r="L210" s="23">
        <v>0</v>
      </c>
      <c r="M210" s="23">
        <v>1</v>
      </c>
      <c r="N210" s="23">
        <v>4</v>
      </c>
      <c r="O210" s="23">
        <v>6</v>
      </c>
      <c r="P210" s="23">
        <v>2</v>
      </c>
      <c r="Q210" s="23">
        <v>2</v>
      </c>
      <c r="R210" s="23">
        <v>2</v>
      </c>
      <c r="S210" s="23">
        <v>1</v>
      </c>
      <c r="T210" s="23">
        <v>3</v>
      </c>
      <c r="U210" s="23"/>
      <c r="V210" s="28">
        <v>66</v>
      </c>
      <c r="W210" s="29">
        <f t="shared" si="7"/>
        <v>35</v>
      </c>
      <c r="X210" s="30">
        <f t="shared" si="8"/>
        <v>0.53030303030303028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551</v>
      </c>
      <c r="H211" s="57">
        <v>211</v>
      </c>
      <c r="I211" s="53" t="s">
        <v>650</v>
      </c>
      <c r="J211" s="23">
        <v>6</v>
      </c>
      <c r="K211" s="23">
        <v>4</v>
      </c>
      <c r="L211" s="23">
        <v>3</v>
      </c>
      <c r="M211" s="23">
        <v>5</v>
      </c>
      <c r="N211" s="23">
        <v>5</v>
      </c>
      <c r="O211" s="23">
        <v>5</v>
      </c>
      <c r="P211" s="23">
        <v>0</v>
      </c>
      <c r="Q211" s="23">
        <v>3</v>
      </c>
      <c r="R211" s="23">
        <v>0</v>
      </c>
      <c r="S211" s="23">
        <v>2</v>
      </c>
      <c r="T211" s="23">
        <v>4</v>
      </c>
      <c r="U211" s="23"/>
      <c r="V211" s="28">
        <v>82</v>
      </c>
      <c r="W211" s="29">
        <f t="shared" si="7"/>
        <v>37</v>
      </c>
      <c r="X211" s="30">
        <f t="shared" si="8"/>
        <v>0.45121951219512196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554</v>
      </c>
      <c r="H212" s="57">
        <v>212</v>
      </c>
      <c r="I212" s="53" t="s">
        <v>651</v>
      </c>
      <c r="J212" s="23">
        <v>9</v>
      </c>
      <c r="K212" s="23">
        <v>7</v>
      </c>
      <c r="L212" s="23">
        <v>3</v>
      </c>
      <c r="M212" s="23">
        <v>9</v>
      </c>
      <c r="N212" s="23">
        <v>9</v>
      </c>
      <c r="O212" s="23">
        <v>1</v>
      </c>
      <c r="P212" s="23">
        <v>3</v>
      </c>
      <c r="Q212" s="23">
        <v>0</v>
      </c>
      <c r="R212" s="23">
        <v>2</v>
      </c>
      <c r="S212" s="23">
        <v>17</v>
      </c>
      <c r="T212" s="23">
        <v>2</v>
      </c>
      <c r="U212" s="23"/>
      <c r="V212" s="28">
        <v>124</v>
      </c>
      <c r="W212" s="29">
        <f t="shared" si="7"/>
        <v>62</v>
      </c>
      <c r="X212" s="30">
        <f t="shared" si="8"/>
        <v>0.5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552</v>
      </c>
      <c r="H213" s="57">
        <v>213</v>
      </c>
      <c r="I213" s="53" t="s">
        <v>652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/>
      <c r="V213" s="28">
        <v>1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551</v>
      </c>
      <c r="H214" s="57">
        <v>214</v>
      </c>
      <c r="I214" s="53" t="s">
        <v>653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2</v>
      </c>
      <c r="U214" s="23"/>
      <c r="V214" s="28">
        <v>16</v>
      </c>
      <c r="W214" s="29">
        <f t="shared" si="7"/>
        <v>2</v>
      </c>
      <c r="X214" s="30">
        <f t="shared" si="8"/>
        <v>0.125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215</v>
      </c>
      <c r="I215" s="53" t="s">
        <v>654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/>
      <c r="V215" s="28">
        <v>1</v>
      </c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216</v>
      </c>
      <c r="I216" s="53" t="s">
        <v>655</v>
      </c>
      <c r="J216" s="23">
        <v>1</v>
      </c>
      <c r="K216" s="23">
        <v>1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/>
      <c r="V216" s="28">
        <v>1</v>
      </c>
      <c r="W216" s="29">
        <f t="shared" si="7"/>
        <v>3</v>
      </c>
      <c r="X216" s="30">
        <f t="shared" si="8"/>
        <v>3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217</v>
      </c>
      <c r="I217" s="53" t="s">
        <v>656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1</v>
      </c>
      <c r="R217" s="23">
        <v>0</v>
      </c>
      <c r="S217" s="23">
        <v>0</v>
      </c>
      <c r="T217" s="23">
        <v>0</v>
      </c>
      <c r="U217" s="23"/>
      <c r="V217" s="28">
        <v>1</v>
      </c>
      <c r="W217" s="29">
        <f t="shared" si="7"/>
        <v>1</v>
      </c>
      <c r="X217" s="30">
        <f t="shared" si="8"/>
        <v>1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218</v>
      </c>
      <c r="I218" s="53" t="s">
        <v>657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1</v>
      </c>
      <c r="R218" s="23">
        <v>0</v>
      </c>
      <c r="S218" s="23">
        <v>2</v>
      </c>
      <c r="T218" s="23">
        <v>1</v>
      </c>
      <c r="U218" s="23"/>
      <c r="V218" s="28">
        <v>1</v>
      </c>
      <c r="W218" s="29">
        <f t="shared" si="7"/>
        <v>4</v>
      </c>
      <c r="X218" s="30">
        <f t="shared" si="8"/>
        <v>4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219</v>
      </c>
      <c r="I219" s="53" t="s">
        <v>658</v>
      </c>
      <c r="J219" s="23">
        <v>0</v>
      </c>
      <c r="K219" s="23">
        <v>0</v>
      </c>
      <c r="L219" s="23">
        <v>2</v>
      </c>
      <c r="M219" s="23">
        <v>0</v>
      </c>
      <c r="N219" s="23">
        <v>0</v>
      </c>
      <c r="O219" s="23">
        <v>0</v>
      </c>
      <c r="P219" s="23">
        <v>1</v>
      </c>
      <c r="Q219" s="23">
        <v>0</v>
      </c>
      <c r="R219" s="23">
        <v>1</v>
      </c>
      <c r="S219" s="23">
        <v>0</v>
      </c>
      <c r="T219" s="23">
        <v>0</v>
      </c>
      <c r="U219" s="23"/>
      <c r="V219" s="28">
        <v>1</v>
      </c>
      <c r="W219" s="29">
        <f t="shared" si="7"/>
        <v>4</v>
      </c>
      <c r="X219" s="30">
        <f t="shared" si="8"/>
        <v>4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220</v>
      </c>
      <c r="I220" s="53" t="s">
        <v>659</v>
      </c>
      <c r="J220" s="23">
        <v>6</v>
      </c>
      <c r="K220" s="23">
        <v>2</v>
      </c>
      <c r="L220" s="23">
        <v>2</v>
      </c>
      <c r="M220" s="23">
        <v>0</v>
      </c>
      <c r="N220" s="23">
        <v>1</v>
      </c>
      <c r="O220" s="23">
        <v>4</v>
      </c>
      <c r="P220" s="23">
        <v>7</v>
      </c>
      <c r="Q220" s="23">
        <v>1</v>
      </c>
      <c r="R220" s="23">
        <v>0</v>
      </c>
      <c r="S220" s="23">
        <v>6</v>
      </c>
      <c r="T220" s="23">
        <v>2</v>
      </c>
      <c r="U220" s="23"/>
      <c r="V220" s="28">
        <v>1</v>
      </c>
      <c r="W220" s="29">
        <f t="shared" si="7"/>
        <v>31</v>
      </c>
      <c r="X220" s="30">
        <f t="shared" si="8"/>
        <v>31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552</v>
      </c>
      <c r="H221" s="57">
        <v>221</v>
      </c>
      <c r="I221" s="53" t="s">
        <v>660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/>
      <c r="V221" s="28">
        <v>1</v>
      </c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551</v>
      </c>
      <c r="H222" s="57">
        <v>222</v>
      </c>
      <c r="I222" s="53" t="s">
        <v>661</v>
      </c>
      <c r="J222" s="23">
        <v>3</v>
      </c>
      <c r="K222" s="23">
        <v>4</v>
      </c>
      <c r="L222" s="23">
        <v>0</v>
      </c>
      <c r="M222" s="23">
        <v>1</v>
      </c>
      <c r="N222" s="23">
        <v>2</v>
      </c>
      <c r="O222" s="23">
        <v>0</v>
      </c>
      <c r="P222" s="23">
        <v>1</v>
      </c>
      <c r="Q222" s="23">
        <v>1</v>
      </c>
      <c r="R222" s="23">
        <v>1</v>
      </c>
      <c r="S222" s="23">
        <v>2</v>
      </c>
      <c r="T222" s="23">
        <v>2</v>
      </c>
      <c r="U222" s="23"/>
      <c r="V222" s="28">
        <v>17</v>
      </c>
      <c r="W222" s="29">
        <f t="shared" si="7"/>
        <v>17</v>
      </c>
      <c r="X222" s="30">
        <f t="shared" si="8"/>
        <v>1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552</v>
      </c>
      <c r="H223" s="57">
        <v>223</v>
      </c>
      <c r="I223" s="53" t="s">
        <v>662</v>
      </c>
      <c r="J223" s="23">
        <v>0</v>
      </c>
      <c r="K223" s="23">
        <v>0</v>
      </c>
      <c r="L223" s="23">
        <v>0</v>
      </c>
      <c r="M223" s="23">
        <v>2</v>
      </c>
      <c r="N223" s="23">
        <v>3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/>
      <c r="V223" s="28">
        <v>1</v>
      </c>
      <c r="W223" s="29">
        <f t="shared" si="7"/>
        <v>5</v>
      </c>
      <c r="X223" s="30">
        <f t="shared" si="8"/>
        <v>5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551</v>
      </c>
      <c r="H224" s="57">
        <v>224</v>
      </c>
      <c r="I224" s="53" t="s">
        <v>663</v>
      </c>
      <c r="J224" s="23">
        <v>3</v>
      </c>
      <c r="K224" s="23">
        <v>4</v>
      </c>
      <c r="L224" s="23">
        <v>3</v>
      </c>
      <c r="M224" s="23">
        <v>2</v>
      </c>
      <c r="N224" s="23">
        <v>3</v>
      </c>
      <c r="O224" s="23">
        <v>3</v>
      </c>
      <c r="P224" s="23">
        <v>2</v>
      </c>
      <c r="Q224" s="23">
        <v>3</v>
      </c>
      <c r="R224" s="23">
        <v>2</v>
      </c>
      <c r="S224" s="23">
        <v>2</v>
      </c>
      <c r="T224" s="23">
        <v>1</v>
      </c>
      <c r="U224" s="23"/>
      <c r="V224" s="28">
        <v>83</v>
      </c>
      <c r="W224" s="29">
        <f t="shared" si="7"/>
        <v>28</v>
      </c>
      <c r="X224" s="30">
        <f t="shared" si="8"/>
        <v>0.33734939759036142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225</v>
      </c>
      <c r="I225" s="53" t="s">
        <v>664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/>
      <c r="V225" s="28">
        <v>1</v>
      </c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226</v>
      </c>
      <c r="I226" s="53" t="s">
        <v>665</v>
      </c>
      <c r="J226" s="23">
        <v>1</v>
      </c>
      <c r="K226" s="23">
        <v>1</v>
      </c>
      <c r="L226" s="23">
        <v>0</v>
      </c>
      <c r="M226" s="23">
        <v>0</v>
      </c>
      <c r="N226" s="23">
        <v>0</v>
      </c>
      <c r="O226" s="23">
        <v>2</v>
      </c>
      <c r="P226" s="23">
        <v>2</v>
      </c>
      <c r="Q226" s="23">
        <v>2</v>
      </c>
      <c r="R226" s="23">
        <v>3</v>
      </c>
      <c r="S226" s="23">
        <v>3</v>
      </c>
      <c r="T226" s="23">
        <v>1</v>
      </c>
      <c r="U226" s="23"/>
      <c r="V226" s="28">
        <v>1</v>
      </c>
      <c r="W226" s="29">
        <f t="shared" si="7"/>
        <v>15</v>
      </c>
      <c r="X226" s="30">
        <f t="shared" si="8"/>
        <v>15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552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3">
        <v>1</v>
      </c>
      <c r="Q227" s="23">
        <v>2</v>
      </c>
      <c r="R227" s="23">
        <v>1</v>
      </c>
      <c r="S227" s="23">
        <v>0</v>
      </c>
      <c r="T227" s="23">
        <v>0</v>
      </c>
      <c r="U227" s="23"/>
      <c r="V227" s="28">
        <v>1</v>
      </c>
      <c r="W227" s="29">
        <f t="shared" si="7"/>
        <v>5</v>
      </c>
      <c r="X227" s="30">
        <f t="shared" si="8"/>
        <v>5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551</v>
      </c>
      <c r="H228" s="57">
        <v>228</v>
      </c>
      <c r="I228" s="53" t="s">
        <v>666</v>
      </c>
      <c r="J228" s="23">
        <v>4</v>
      </c>
      <c r="K228" s="23">
        <v>3</v>
      </c>
      <c r="L228" s="23">
        <v>5</v>
      </c>
      <c r="M228" s="23">
        <v>4</v>
      </c>
      <c r="N228" s="23">
        <v>6</v>
      </c>
      <c r="O228" s="23">
        <v>1</v>
      </c>
      <c r="P228" s="23">
        <v>0</v>
      </c>
      <c r="Q228" s="23">
        <v>5</v>
      </c>
      <c r="R228" s="23">
        <v>8</v>
      </c>
      <c r="S228" s="23">
        <v>8</v>
      </c>
      <c r="T228" s="23">
        <v>0</v>
      </c>
      <c r="U228" s="23"/>
      <c r="V228" s="28">
        <v>143</v>
      </c>
      <c r="W228" s="29">
        <f t="shared" si="7"/>
        <v>44</v>
      </c>
      <c r="X228" s="30">
        <f t="shared" si="8"/>
        <v>0.30769230769230771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229</v>
      </c>
      <c r="I229" s="53" t="s">
        <v>667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230</v>
      </c>
      <c r="I230" s="53" t="s">
        <v>668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1</v>
      </c>
      <c r="R230" s="23">
        <v>0</v>
      </c>
      <c r="S230" s="23">
        <v>2</v>
      </c>
      <c r="T230" s="23">
        <v>0</v>
      </c>
      <c r="U230" s="23"/>
      <c r="V230" s="28">
        <v>1</v>
      </c>
      <c r="W230" s="29">
        <f t="shared" si="7"/>
        <v>3</v>
      </c>
      <c r="X230" s="30">
        <f t="shared" si="8"/>
        <v>3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552</v>
      </c>
      <c r="H231" s="57">
        <v>231</v>
      </c>
      <c r="I231" s="53" t="s">
        <v>669</v>
      </c>
      <c r="J231" s="23">
        <v>0</v>
      </c>
      <c r="K231" s="23">
        <v>1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/>
      <c r="V231" s="28">
        <v>1</v>
      </c>
      <c r="W231" s="29">
        <f t="shared" si="7"/>
        <v>2</v>
      </c>
      <c r="X231" s="30">
        <f t="shared" si="8"/>
        <v>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551</v>
      </c>
      <c r="H232" s="57">
        <v>232</v>
      </c>
      <c r="I232" s="53" t="s">
        <v>670</v>
      </c>
      <c r="J232" s="23">
        <v>1</v>
      </c>
      <c r="K232" s="23">
        <v>3</v>
      </c>
      <c r="L232" s="23">
        <v>4</v>
      </c>
      <c r="M232" s="23">
        <v>3</v>
      </c>
      <c r="N232" s="23">
        <v>4</v>
      </c>
      <c r="O232" s="23">
        <v>5</v>
      </c>
      <c r="P232" s="23">
        <v>1</v>
      </c>
      <c r="Q232" s="23">
        <v>0</v>
      </c>
      <c r="R232" s="23">
        <v>0</v>
      </c>
      <c r="S232" s="23">
        <v>2</v>
      </c>
      <c r="T232" s="23">
        <v>3</v>
      </c>
      <c r="U232" s="23"/>
      <c r="V232" s="28">
        <v>43</v>
      </c>
      <c r="W232" s="29">
        <f t="shared" si="7"/>
        <v>26</v>
      </c>
      <c r="X232" s="30">
        <f t="shared" si="8"/>
        <v>0.60465116279069764</v>
      </c>
    </row>
    <row r="233" spans="1:24" s="27" customFormat="1" ht="12" x14ac:dyDescent="0.3">
      <c r="A233" s="53" t="s">
        <v>454</v>
      </c>
      <c r="B233" s="53" t="s">
        <v>396</v>
      </c>
      <c r="C233" s="54">
        <v>401</v>
      </c>
      <c r="D233" s="54" t="s">
        <v>396</v>
      </c>
      <c r="E233" s="54" t="s">
        <v>454</v>
      </c>
      <c r="F233" s="53" t="s">
        <v>396</v>
      </c>
      <c r="G233" s="53" t="s">
        <v>552</v>
      </c>
      <c r="H233" s="57">
        <v>234</v>
      </c>
      <c r="I233" s="53" t="s">
        <v>671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4</v>
      </c>
      <c r="Q233" s="23">
        <v>0</v>
      </c>
      <c r="R233" s="23">
        <v>0</v>
      </c>
      <c r="S233" s="23">
        <v>0</v>
      </c>
      <c r="T233" s="23">
        <v>0</v>
      </c>
      <c r="U233" s="23"/>
      <c r="V233" s="28">
        <v>1</v>
      </c>
      <c r="W233" s="29">
        <f t="shared" si="7"/>
        <v>4</v>
      </c>
      <c r="X233" s="30">
        <f t="shared" si="8"/>
        <v>4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554</v>
      </c>
      <c r="H234" s="57">
        <v>235</v>
      </c>
      <c r="I234" s="53" t="s">
        <v>672</v>
      </c>
      <c r="J234" s="23">
        <v>17</v>
      </c>
      <c r="K234" s="23">
        <v>5</v>
      </c>
      <c r="L234" s="23">
        <v>2</v>
      </c>
      <c r="M234" s="23">
        <v>2</v>
      </c>
      <c r="N234" s="23">
        <v>6</v>
      </c>
      <c r="O234" s="23">
        <v>21</v>
      </c>
      <c r="P234" s="23">
        <v>15</v>
      </c>
      <c r="Q234" s="23">
        <v>5</v>
      </c>
      <c r="R234" s="23">
        <v>23</v>
      </c>
      <c r="S234" s="23">
        <v>12</v>
      </c>
      <c r="T234" s="23">
        <v>10</v>
      </c>
      <c r="U234" s="23"/>
      <c r="V234" s="28">
        <v>499.95</v>
      </c>
      <c r="W234" s="29">
        <f t="shared" si="7"/>
        <v>118</v>
      </c>
      <c r="X234" s="30">
        <f t="shared" si="8"/>
        <v>0.23602360236023603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236</v>
      </c>
      <c r="I235" s="53" t="s">
        <v>450</v>
      </c>
      <c r="J235" s="23">
        <v>1</v>
      </c>
      <c r="K235" s="23">
        <v>1</v>
      </c>
      <c r="L235" s="23">
        <v>0</v>
      </c>
      <c r="M235" s="23">
        <v>0</v>
      </c>
      <c r="N235" s="23">
        <v>0</v>
      </c>
      <c r="O235" s="23">
        <v>2</v>
      </c>
      <c r="P235" s="23">
        <v>3</v>
      </c>
      <c r="Q235" s="23">
        <v>2</v>
      </c>
      <c r="R235" s="23">
        <v>4</v>
      </c>
      <c r="S235" s="23">
        <v>1</v>
      </c>
      <c r="T235" s="23">
        <v>2</v>
      </c>
      <c r="U235" s="23"/>
      <c r="V235" s="28">
        <v>21.6</v>
      </c>
      <c r="W235" s="29">
        <f t="shared" si="7"/>
        <v>16</v>
      </c>
      <c r="X235" s="30">
        <f t="shared" si="8"/>
        <v>0.7407407407407407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237</v>
      </c>
      <c r="I236" s="53" t="s">
        <v>51</v>
      </c>
      <c r="J236" s="23">
        <v>4</v>
      </c>
      <c r="K236" s="23">
        <v>0</v>
      </c>
      <c r="L236" s="23">
        <v>3</v>
      </c>
      <c r="M236" s="23">
        <v>2</v>
      </c>
      <c r="N236" s="23">
        <v>3</v>
      </c>
      <c r="O236" s="23">
        <v>1</v>
      </c>
      <c r="P236" s="23">
        <v>11</v>
      </c>
      <c r="Q236" s="23">
        <v>0</v>
      </c>
      <c r="R236" s="23">
        <v>14</v>
      </c>
      <c r="S236" s="23">
        <v>4</v>
      </c>
      <c r="T236" s="23">
        <v>6</v>
      </c>
      <c r="U236" s="23"/>
      <c r="V236" s="28">
        <v>40.049999999999997</v>
      </c>
      <c r="W236" s="29">
        <f t="shared" si="7"/>
        <v>48</v>
      </c>
      <c r="X236" s="30">
        <f t="shared" si="8"/>
        <v>1.1985018726591761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238</v>
      </c>
      <c r="I237" s="53" t="s">
        <v>50</v>
      </c>
      <c r="J237" s="23">
        <v>0</v>
      </c>
      <c r="K237" s="23">
        <v>1</v>
      </c>
      <c r="L237" s="23">
        <v>0</v>
      </c>
      <c r="M237" s="23">
        <v>6</v>
      </c>
      <c r="N237" s="23">
        <v>3</v>
      </c>
      <c r="O237" s="23">
        <v>0</v>
      </c>
      <c r="P237" s="23">
        <v>7</v>
      </c>
      <c r="Q237" s="23">
        <v>0</v>
      </c>
      <c r="R237" s="23">
        <v>3</v>
      </c>
      <c r="S237" s="23">
        <v>1</v>
      </c>
      <c r="T237" s="23">
        <v>0</v>
      </c>
      <c r="U237" s="23"/>
      <c r="V237" s="28">
        <v>40.049999999999997</v>
      </c>
      <c r="W237" s="29">
        <f t="shared" si="7"/>
        <v>21</v>
      </c>
      <c r="X237" s="30">
        <f t="shared" si="8"/>
        <v>0.52434456928838957</v>
      </c>
    </row>
    <row r="238" spans="1:24" s="27" customFormat="1" ht="12" x14ac:dyDescent="0.3">
      <c r="A238" s="53" t="s">
        <v>639</v>
      </c>
      <c r="B238" s="53" t="s">
        <v>49</v>
      </c>
      <c r="C238" s="54">
        <v>404</v>
      </c>
      <c r="D238" s="54" t="s">
        <v>639</v>
      </c>
      <c r="E238" s="54" t="s">
        <v>639</v>
      </c>
      <c r="F238" s="53" t="s">
        <v>49</v>
      </c>
      <c r="G238" s="53" t="s">
        <v>552</v>
      </c>
      <c r="H238" s="57">
        <v>239</v>
      </c>
      <c r="I238" s="53" t="s">
        <v>451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/>
      <c r="V238" s="28">
        <v>22.95</v>
      </c>
      <c r="W238" s="29">
        <f t="shared" si="7"/>
        <v>4</v>
      </c>
      <c r="X238" s="30">
        <f t="shared" si="8"/>
        <v>0.17429193899782136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557</v>
      </c>
      <c r="H239" s="57">
        <v>240</v>
      </c>
      <c r="I239" s="53" t="s">
        <v>673</v>
      </c>
      <c r="J239" s="23">
        <v>4</v>
      </c>
      <c r="K239" s="23">
        <v>7</v>
      </c>
      <c r="L239" s="23">
        <v>12</v>
      </c>
      <c r="M239" s="23">
        <v>8</v>
      </c>
      <c r="N239" s="23">
        <v>3</v>
      </c>
      <c r="O239" s="23">
        <v>0</v>
      </c>
      <c r="P239" s="23">
        <v>2</v>
      </c>
      <c r="Q239" s="23">
        <v>6</v>
      </c>
      <c r="R239" s="23">
        <v>13</v>
      </c>
      <c r="S239" s="23">
        <v>9</v>
      </c>
      <c r="T239" s="23">
        <v>0</v>
      </c>
      <c r="U239" s="23"/>
      <c r="V239" s="28">
        <v>64.349999999999994</v>
      </c>
      <c r="W239" s="29">
        <f t="shared" si="7"/>
        <v>64</v>
      </c>
      <c r="X239" s="30">
        <f t="shared" si="8"/>
        <v>0.99456099456099467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241</v>
      </c>
      <c r="I240" s="53" t="s">
        <v>60</v>
      </c>
      <c r="J240" s="23">
        <v>0</v>
      </c>
      <c r="K240" s="23">
        <v>0</v>
      </c>
      <c r="L240" s="23">
        <v>5</v>
      </c>
      <c r="M240" s="23">
        <v>1</v>
      </c>
      <c r="N240" s="23">
        <v>1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/>
      <c r="V240" s="28">
        <v>45</v>
      </c>
      <c r="W240" s="29">
        <f t="shared" si="7"/>
        <v>7</v>
      </c>
      <c r="X240" s="30">
        <f t="shared" si="8"/>
        <v>0.15555555555555556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242</v>
      </c>
      <c r="I241" s="53" t="s">
        <v>65</v>
      </c>
      <c r="J241" s="23">
        <v>1</v>
      </c>
      <c r="K241" s="23">
        <v>2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7</v>
      </c>
      <c r="S241" s="23">
        <v>0</v>
      </c>
      <c r="T241" s="23">
        <v>0</v>
      </c>
      <c r="U241" s="23"/>
      <c r="V241" s="28">
        <v>27.9</v>
      </c>
      <c r="W241" s="29">
        <f t="shared" si="7"/>
        <v>11</v>
      </c>
      <c r="X241" s="30">
        <f t="shared" si="8"/>
        <v>0.3942652329749104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243</v>
      </c>
      <c r="I242" s="53" t="s">
        <v>64</v>
      </c>
      <c r="J242" s="23">
        <v>0</v>
      </c>
      <c r="K242" s="23">
        <v>8</v>
      </c>
      <c r="L242" s="23">
        <v>0</v>
      </c>
      <c r="M242" s="23">
        <v>3</v>
      </c>
      <c r="N242" s="23">
        <v>1</v>
      </c>
      <c r="O242" s="23">
        <v>4</v>
      </c>
      <c r="P242" s="23">
        <v>3</v>
      </c>
      <c r="Q242" s="23">
        <v>1</v>
      </c>
      <c r="R242" s="23">
        <v>4</v>
      </c>
      <c r="S242" s="23">
        <v>12</v>
      </c>
      <c r="T242" s="23">
        <v>0</v>
      </c>
      <c r="U242" s="23"/>
      <c r="V242" s="28">
        <v>41.4</v>
      </c>
      <c r="W242" s="29">
        <f t="shared" si="7"/>
        <v>36</v>
      </c>
      <c r="X242" s="30">
        <f t="shared" si="8"/>
        <v>0.86956521739130432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244</v>
      </c>
      <c r="I243" s="53" t="s">
        <v>63</v>
      </c>
      <c r="J243" s="23">
        <v>0</v>
      </c>
      <c r="K243" s="23">
        <v>5</v>
      </c>
      <c r="L243" s="23">
        <v>2</v>
      </c>
      <c r="M243" s="23">
        <v>3</v>
      </c>
      <c r="N243" s="23">
        <v>1</v>
      </c>
      <c r="O243" s="23">
        <v>0</v>
      </c>
      <c r="P243" s="23">
        <v>7</v>
      </c>
      <c r="Q243" s="23">
        <v>0</v>
      </c>
      <c r="R243" s="23">
        <v>0</v>
      </c>
      <c r="S243" s="23">
        <v>3</v>
      </c>
      <c r="T243" s="23">
        <v>0</v>
      </c>
      <c r="U243" s="23"/>
      <c r="V243" s="28">
        <v>55.8</v>
      </c>
      <c r="W243" s="29">
        <f t="shared" si="7"/>
        <v>21</v>
      </c>
      <c r="X243" s="30">
        <f t="shared" si="8"/>
        <v>0.37634408602150538</v>
      </c>
    </row>
    <row r="244" spans="1:24" s="27" customFormat="1" ht="12" x14ac:dyDescent="0.3">
      <c r="A244" s="53" t="s">
        <v>639</v>
      </c>
      <c r="B244" s="53" t="s">
        <v>61</v>
      </c>
      <c r="C244" s="54">
        <v>404</v>
      </c>
      <c r="D244" s="54" t="s">
        <v>639</v>
      </c>
      <c r="E244" s="54" t="s">
        <v>639</v>
      </c>
      <c r="F244" s="53" t="s">
        <v>61</v>
      </c>
      <c r="G244" s="53" t="s">
        <v>552</v>
      </c>
      <c r="H244" s="57">
        <v>245</v>
      </c>
      <c r="I244" s="53" t="s">
        <v>444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1</v>
      </c>
      <c r="U244" s="23"/>
      <c r="V244" s="28">
        <v>19.8</v>
      </c>
      <c r="W244" s="29">
        <f t="shared" si="7"/>
        <v>1</v>
      </c>
      <c r="X244" s="30">
        <f t="shared" si="8"/>
        <v>5.0505050505050504E-2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551</v>
      </c>
      <c r="H245" s="57">
        <v>246</v>
      </c>
      <c r="I245" s="53" t="s">
        <v>674</v>
      </c>
      <c r="J245" s="23">
        <v>4</v>
      </c>
      <c r="K245" s="23">
        <v>7</v>
      </c>
      <c r="L245" s="23">
        <v>1</v>
      </c>
      <c r="M245" s="23">
        <v>2</v>
      </c>
      <c r="N245" s="23">
        <v>4</v>
      </c>
      <c r="O245" s="23">
        <v>1</v>
      </c>
      <c r="P245" s="23">
        <v>3</v>
      </c>
      <c r="Q245" s="23">
        <v>4</v>
      </c>
      <c r="R245" s="23">
        <v>3</v>
      </c>
      <c r="S245" s="23">
        <v>5</v>
      </c>
      <c r="T245" s="23">
        <v>4</v>
      </c>
      <c r="U245" s="23"/>
      <c r="V245" s="28">
        <v>162.9</v>
      </c>
      <c r="W245" s="29">
        <f t="shared" si="7"/>
        <v>38</v>
      </c>
      <c r="X245" s="30">
        <f t="shared" si="8"/>
        <v>0.23327194597912829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3</v>
      </c>
      <c r="N246" s="23">
        <v>4</v>
      </c>
      <c r="O246" s="23">
        <v>4</v>
      </c>
      <c r="P246" s="23">
        <v>2</v>
      </c>
      <c r="Q246" s="23">
        <v>2</v>
      </c>
      <c r="R246" s="23">
        <v>0</v>
      </c>
      <c r="S246" s="23">
        <v>0</v>
      </c>
      <c r="T246" s="23">
        <v>0</v>
      </c>
      <c r="U246" s="23"/>
      <c r="V246" s="28">
        <v>40.049999999999997</v>
      </c>
      <c r="W246" s="29">
        <f t="shared" si="7"/>
        <v>18</v>
      </c>
      <c r="X246" s="30">
        <f t="shared" si="8"/>
        <v>0.44943820224719105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248</v>
      </c>
      <c r="I247" s="53" t="s">
        <v>144</v>
      </c>
      <c r="J247" s="23">
        <v>1</v>
      </c>
      <c r="K247" s="23">
        <v>3</v>
      </c>
      <c r="L247" s="23">
        <v>2</v>
      </c>
      <c r="M247" s="23">
        <v>6</v>
      </c>
      <c r="N247" s="23">
        <v>3</v>
      </c>
      <c r="O247" s="23">
        <v>0</v>
      </c>
      <c r="P247" s="23">
        <v>4</v>
      </c>
      <c r="Q247" s="23">
        <v>0</v>
      </c>
      <c r="R247" s="23">
        <v>4</v>
      </c>
      <c r="S247" s="23">
        <v>1</v>
      </c>
      <c r="T247" s="23">
        <v>0</v>
      </c>
      <c r="U247" s="23"/>
      <c r="V247" s="28">
        <v>42.75</v>
      </c>
      <c r="W247" s="29">
        <f t="shared" si="7"/>
        <v>24</v>
      </c>
      <c r="X247" s="30">
        <f t="shared" si="8"/>
        <v>0.56140350877192979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249</v>
      </c>
      <c r="I248" s="53" t="s">
        <v>152</v>
      </c>
      <c r="J248" s="23">
        <v>5</v>
      </c>
      <c r="K248" s="23">
        <v>11</v>
      </c>
      <c r="L248" s="23">
        <v>18</v>
      </c>
      <c r="M248" s="23">
        <v>20</v>
      </c>
      <c r="N248" s="23">
        <v>7</v>
      </c>
      <c r="O248" s="23">
        <v>22</v>
      </c>
      <c r="P248" s="23">
        <v>6</v>
      </c>
      <c r="Q248" s="23">
        <v>21</v>
      </c>
      <c r="R248" s="23">
        <v>14</v>
      </c>
      <c r="S248" s="23">
        <v>4</v>
      </c>
      <c r="T248" s="23">
        <v>0</v>
      </c>
      <c r="U248" s="23"/>
      <c r="V248" s="28">
        <v>35.549999999999997</v>
      </c>
      <c r="W248" s="29">
        <f t="shared" si="7"/>
        <v>128</v>
      </c>
      <c r="X248" s="30">
        <f t="shared" si="8"/>
        <v>3.6005625879043603</v>
      </c>
    </row>
    <row r="249" spans="1:24" s="27" customFormat="1" ht="12" x14ac:dyDescent="0.3">
      <c r="A249" s="53" t="s">
        <v>639</v>
      </c>
      <c r="B249" s="53" t="s">
        <v>145</v>
      </c>
      <c r="C249" s="54">
        <v>404</v>
      </c>
      <c r="D249" s="54" t="s">
        <v>639</v>
      </c>
      <c r="E249" s="54" t="s">
        <v>639</v>
      </c>
      <c r="F249" s="53" t="s">
        <v>145</v>
      </c>
      <c r="G249" s="53" t="s">
        <v>552</v>
      </c>
      <c r="H249" s="57">
        <v>250</v>
      </c>
      <c r="I249" s="53" t="s">
        <v>151</v>
      </c>
      <c r="J249" s="23">
        <v>0</v>
      </c>
      <c r="K249" s="23">
        <v>4</v>
      </c>
      <c r="L249" s="23">
        <v>9</v>
      </c>
      <c r="M249" s="23">
        <v>6</v>
      </c>
      <c r="N249" s="23">
        <v>5</v>
      </c>
      <c r="O249" s="23">
        <v>5</v>
      </c>
      <c r="P249" s="23">
        <v>9</v>
      </c>
      <c r="Q249" s="23">
        <v>13</v>
      </c>
      <c r="R249" s="23">
        <v>4</v>
      </c>
      <c r="S249" s="23">
        <v>0</v>
      </c>
      <c r="T249" s="23">
        <v>0</v>
      </c>
      <c r="U249" s="23"/>
      <c r="V249" s="28">
        <v>27.45</v>
      </c>
      <c r="W249" s="29">
        <f t="shared" si="7"/>
        <v>55</v>
      </c>
      <c r="X249" s="30">
        <f t="shared" si="8"/>
        <v>2.0036429872495445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557</v>
      </c>
      <c r="H250" s="57">
        <v>251</v>
      </c>
      <c r="I250" s="53" t="s">
        <v>675</v>
      </c>
      <c r="J250" s="23">
        <v>2</v>
      </c>
      <c r="K250" s="23">
        <v>1</v>
      </c>
      <c r="L250" s="23">
        <v>4</v>
      </c>
      <c r="M250" s="23">
        <v>6</v>
      </c>
      <c r="N250" s="23">
        <v>12</v>
      </c>
      <c r="O250" s="23">
        <v>0</v>
      </c>
      <c r="P250" s="23">
        <v>21</v>
      </c>
      <c r="Q250" s="23">
        <v>4</v>
      </c>
      <c r="R250" s="23">
        <v>4</v>
      </c>
      <c r="S250" s="23">
        <v>3</v>
      </c>
      <c r="T250" s="23">
        <v>2</v>
      </c>
      <c r="U250" s="23"/>
      <c r="V250" s="28">
        <v>57.15</v>
      </c>
      <c r="W250" s="29">
        <f t="shared" si="7"/>
        <v>59</v>
      </c>
      <c r="X250" s="30">
        <f t="shared" si="8"/>
        <v>1.0323709536307961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252</v>
      </c>
      <c r="I251" s="53" t="s">
        <v>676</v>
      </c>
      <c r="J251" s="23">
        <v>2</v>
      </c>
      <c r="K251" s="23">
        <v>1</v>
      </c>
      <c r="L251" s="23">
        <v>5</v>
      </c>
      <c r="M251" s="23">
        <v>0</v>
      </c>
      <c r="N251" s="23">
        <v>10</v>
      </c>
      <c r="O251" s="23">
        <v>2</v>
      </c>
      <c r="P251" s="23">
        <v>1</v>
      </c>
      <c r="Q251" s="23">
        <v>2</v>
      </c>
      <c r="R251" s="23">
        <v>1</v>
      </c>
      <c r="S251" s="23">
        <v>0</v>
      </c>
      <c r="T251" s="23">
        <v>1</v>
      </c>
      <c r="U251" s="23"/>
      <c r="V251" s="28">
        <v>54.9</v>
      </c>
      <c r="W251" s="29">
        <f t="shared" si="7"/>
        <v>25</v>
      </c>
      <c r="X251" s="30">
        <f t="shared" si="8"/>
        <v>0.45537340619307831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253</v>
      </c>
      <c r="I252" s="53" t="s">
        <v>180</v>
      </c>
      <c r="J252" s="23">
        <v>0</v>
      </c>
      <c r="K252" s="23">
        <v>1</v>
      </c>
      <c r="L252" s="23">
        <v>0</v>
      </c>
      <c r="M252" s="23">
        <v>0</v>
      </c>
      <c r="N252" s="23">
        <v>3</v>
      </c>
      <c r="O252" s="23">
        <v>0</v>
      </c>
      <c r="P252" s="23">
        <v>0</v>
      </c>
      <c r="Q252" s="23">
        <v>0</v>
      </c>
      <c r="R252" s="23">
        <v>1</v>
      </c>
      <c r="S252" s="23">
        <v>0</v>
      </c>
      <c r="T252" s="23">
        <v>0</v>
      </c>
      <c r="U252" s="23"/>
      <c r="V252" s="28">
        <v>45.9</v>
      </c>
      <c r="W252" s="29">
        <f t="shared" si="7"/>
        <v>5</v>
      </c>
      <c r="X252" s="30">
        <f t="shared" si="8"/>
        <v>0.10893246187363835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254</v>
      </c>
      <c r="I253" s="53" t="s">
        <v>179</v>
      </c>
      <c r="J253" s="23">
        <v>0</v>
      </c>
      <c r="K253" s="23">
        <v>0</v>
      </c>
      <c r="L253" s="23">
        <v>2</v>
      </c>
      <c r="M253" s="23">
        <v>1</v>
      </c>
      <c r="N253" s="23">
        <v>16</v>
      </c>
      <c r="O253" s="23">
        <v>0</v>
      </c>
      <c r="P253" s="23">
        <v>2</v>
      </c>
      <c r="Q253" s="23">
        <v>11</v>
      </c>
      <c r="R253" s="23">
        <v>4</v>
      </c>
      <c r="S253" s="23">
        <v>0</v>
      </c>
      <c r="T253" s="23">
        <v>0</v>
      </c>
      <c r="U253" s="23"/>
      <c r="V253" s="28">
        <v>49.05</v>
      </c>
      <c r="W253" s="29">
        <f t="shared" si="7"/>
        <v>36</v>
      </c>
      <c r="X253" s="30">
        <f t="shared" si="8"/>
        <v>0.73394495412844041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255</v>
      </c>
      <c r="I254" s="53" t="s">
        <v>677</v>
      </c>
      <c r="J254" s="23">
        <v>2</v>
      </c>
      <c r="K254" s="23">
        <v>0</v>
      </c>
      <c r="L254" s="23">
        <v>3</v>
      </c>
      <c r="M254" s="23">
        <v>3</v>
      </c>
      <c r="N254" s="23">
        <v>5</v>
      </c>
      <c r="O254" s="23">
        <v>6</v>
      </c>
      <c r="P254" s="23">
        <v>2</v>
      </c>
      <c r="Q254" s="23">
        <v>4</v>
      </c>
      <c r="R254" s="23">
        <v>13</v>
      </c>
      <c r="S254" s="23">
        <v>0</v>
      </c>
      <c r="T254" s="23">
        <v>0</v>
      </c>
      <c r="U254" s="23"/>
      <c r="V254" s="28">
        <v>35.1</v>
      </c>
      <c r="W254" s="29">
        <f t="shared" si="7"/>
        <v>38</v>
      </c>
      <c r="X254" s="30">
        <f t="shared" si="8"/>
        <v>1.0826210826210825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3">
        <v>2</v>
      </c>
      <c r="Q255" s="23">
        <v>0</v>
      </c>
      <c r="R255" s="23">
        <v>2</v>
      </c>
      <c r="S255" s="23">
        <v>0</v>
      </c>
      <c r="T255" s="23">
        <v>0</v>
      </c>
      <c r="U255" s="23"/>
      <c r="V255" s="28">
        <v>39.6</v>
      </c>
      <c r="W255" s="29">
        <f t="shared" si="7"/>
        <v>7</v>
      </c>
      <c r="X255" s="30">
        <f t="shared" si="8"/>
        <v>0.17676767676767677</v>
      </c>
    </row>
    <row r="256" spans="1:24" s="27" customFormat="1" ht="12" x14ac:dyDescent="0.3">
      <c r="A256" s="53" t="s">
        <v>639</v>
      </c>
      <c r="B256" s="53" t="s">
        <v>173</v>
      </c>
      <c r="C256" s="54">
        <v>404</v>
      </c>
      <c r="D256" s="54" t="s">
        <v>639</v>
      </c>
      <c r="E256" s="54" t="s">
        <v>639</v>
      </c>
      <c r="F256" s="53" t="s">
        <v>173</v>
      </c>
      <c r="G256" s="53" t="s">
        <v>552</v>
      </c>
      <c r="H256" s="57">
        <v>257</v>
      </c>
      <c r="I256" s="53" t="s">
        <v>174</v>
      </c>
      <c r="J256" s="23">
        <v>0</v>
      </c>
      <c r="K256" s="23">
        <v>0</v>
      </c>
      <c r="L256" s="23">
        <v>7</v>
      </c>
      <c r="M256" s="23">
        <v>1</v>
      </c>
      <c r="N256" s="23">
        <v>2</v>
      </c>
      <c r="O256" s="23">
        <v>1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/>
      <c r="V256" s="28">
        <v>35.1</v>
      </c>
      <c r="W256" s="29">
        <f t="shared" si="7"/>
        <v>11</v>
      </c>
      <c r="X256" s="30">
        <f t="shared" si="8"/>
        <v>0.31339031339031337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258</v>
      </c>
      <c r="I257" s="53" t="s">
        <v>20</v>
      </c>
      <c r="J257" s="23">
        <v>7</v>
      </c>
      <c r="K257" s="23">
        <v>2</v>
      </c>
      <c r="L257" s="23">
        <v>11</v>
      </c>
      <c r="M257" s="23">
        <v>5</v>
      </c>
      <c r="N257" s="23">
        <v>2</v>
      </c>
      <c r="O257" s="23">
        <v>2</v>
      </c>
      <c r="P257" s="23">
        <v>0</v>
      </c>
      <c r="Q257" s="23">
        <v>14</v>
      </c>
      <c r="R257" s="23">
        <v>10</v>
      </c>
      <c r="S257" s="23">
        <v>1</v>
      </c>
      <c r="T257" s="23">
        <v>0</v>
      </c>
      <c r="U257" s="23"/>
      <c r="V257" s="28">
        <v>40.049999999999997</v>
      </c>
      <c r="W257" s="29">
        <f t="shared" si="7"/>
        <v>54</v>
      </c>
      <c r="X257" s="30">
        <f t="shared" si="8"/>
        <v>1.3483146067415732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552</v>
      </c>
      <c r="H258" s="57">
        <v>259</v>
      </c>
      <c r="I258" s="53" t="s">
        <v>29</v>
      </c>
      <c r="J258" s="23">
        <v>0</v>
      </c>
      <c r="K258" s="23">
        <v>1</v>
      </c>
      <c r="L258" s="23">
        <v>2</v>
      </c>
      <c r="M258" s="23">
        <v>6</v>
      </c>
      <c r="N258" s="23">
        <v>2</v>
      </c>
      <c r="O258" s="23">
        <v>3</v>
      </c>
      <c r="P258" s="23">
        <v>7</v>
      </c>
      <c r="Q258" s="23">
        <v>6</v>
      </c>
      <c r="R258" s="23">
        <v>75</v>
      </c>
      <c r="S258" s="23">
        <v>4</v>
      </c>
      <c r="T258" s="23">
        <v>0</v>
      </c>
      <c r="U258" s="23"/>
      <c r="V258" s="28">
        <v>65.25</v>
      </c>
      <c r="W258" s="29">
        <f t="shared" si="7"/>
        <v>106</v>
      </c>
      <c r="X258" s="30">
        <f t="shared" si="8"/>
        <v>1.6245210727969348</v>
      </c>
    </row>
    <row r="259" spans="1:24" s="27" customFormat="1" ht="12" x14ac:dyDescent="0.3">
      <c r="A259" s="53" t="s">
        <v>639</v>
      </c>
      <c r="B259" s="53" t="s">
        <v>22</v>
      </c>
      <c r="C259" s="54">
        <v>404</v>
      </c>
      <c r="D259" s="54" t="s">
        <v>639</v>
      </c>
      <c r="E259" s="54" t="s">
        <v>639</v>
      </c>
      <c r="F259" s="53" t="s">
        <v>22</v>
      </c>
      <c r="G259" s="53" t="s">
        <v>557</v>
      </c>
      <c r="H259" s="57">
        <v>260</v>
      </c>
      <c r="I259" s="53" t="s">
        <v>23</v>
      </c>
      <c r="J259" s="23">
        <v>6</v>
      </c>
      <c r="K259" s="23">
        <v>2</v>
      </c>
      <c r="L259" s="23">
        <v>1</v>
      </c>
      <c r="M259" s="23">
        <v>4</v>
      </c>
      <c r="N259" s="23">
        <v>0</v>
      </c>
      <c r="O259" s="23">
        <v>0</v>
      </c>
      <c r="P259" s="23">
        <v>1</v>
      </c>
      <c r="Q259" s="23">
        <v>9</v>
      </c>
      <c r="R259" s="23">
        <v>5</v>
      </c>
      <c r="S259" s="23">
        <v>1</v>
      </c>
      <c r="T259" s="23">
        <v>0</v>
      </c>
      <c r="U259" s="23"/>
      <c r="V259" s="28">
        <v>59.85</v>
      </c>
      <c r="W259" s="29">
        <f t="shared" si="7"/>
        <v>29</v>
      </c>
      <c r="X259" s="30">
        <f t="shared" si="8"/>
        <v>0.48454469507101083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261</v>
      </c>
      <c r="I260" s="53" t="s">
        <v>218</v>
      </c>
      <c r="J260" s="23">
        <v>3</v>
      </c>
      <c r="K260" s="23">
        <v>5</v>
      </c>
      <c r="L260" s="23">
        <v>3</v>
      </c>
      <c r="M260" s="23">
        <v>0</v>
      </c>
      <c r="N260" s="23">
        <v>2</v>
      </c>
      <c r="O260" s="23">
        <v>1</v>
      </c>
      <c r="P260" s="23">
        <v>0</v>
      </c>
      <c r="Q260" s="23">
        <v>1</v>
      </c>
      <c r="R260" s="23">
        <v>1</v>
      </c>
      <c r="S260" s="23">
        <v>1</v>
      </c>
      <c r="T260" s="23">
        <v>0</v>
      </c>
      <c r="U260" s="23"/>
      <c r="V260" s="28">
        <v>35.1</v>
      </c>
      <c r="W260" s="29">
        <f t="shared" si="7"/>
        <v>17</v>
      </c>
      <c r="X260" s="30">
        <f t="shared" si="8"/>
        <v>0.48433048433048431</v>
      </c>
    </row>
    <row r="261" spans="1:24" s="27" customFormat="1" ht="12" x14ac:dyDescent="0.3">
      <c r="A261" s="53" t="s">
        <v>639</v>
      </c>
      <c r="B261" s="53" t="s">
        <v>219</v>
      </c>
      <c r="C261" s="54">
        <v>404</v>
      </c>
      <c r="D261" s="54" t="s">
        <v>639</v>
      </c>
      <c r="E261" s="54" t="s">
        <v>639</v>
      </c>
      <c r="F261" s="53" t="s">
        <v>219</v>
      </c>
      <c r="G261" s="53" t="s">
        <v>557</v>
      </c>
      <c r="H261" s="57">
        <v>262</v>
      </c>
      <c r="I261" s="53" t="s">
        <v>222</v>
      </c>
      <c r="J261" s="23">
        <v>0</v>
      </c>
      <c r="K261" s="23">
        <v>0</v>
      </c>
      <c r="L261" s="23">
        <v>0</v>
      </c>
      <c r="M261" s="23">
        <v>6</v>
      </c>
      <c r="N261" s="23">
        <v>2</v>
      </c>
      <c r="O261" s="23">
        <v>1</v>
      </c>
      <c r="P261" s="23">
        <v>0</v>
      </c>
      <c r="Q261" s="23">
        <v>1</v>
      </c>
      <c r="R261" s="23">
        <v>0</v>
      </c>
      <c r="S261" s="23">
        <v>0</v>
      </c>
      <c r="T261" s="23">
        <v>1</v>
      </c>
      <c r="U261" s="23"/>
      <c r="V261" s="28">
        <v>31.05</v>
      </c>
      <c r="W261" s="29">
        <f t="shared" si="7"/>
        <v>11</v>
      </c>
      <c r="X261" s="30">
        <f t="shared" si="8"/>
        <v>0.35426731078904994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552</v>
      </c>
      <c r="H262" s="57">
        <v>263</v>
      </c>
      <c r="I262" s="53" t="s">
        <v>26</v>
      </c>
      <c r="J262" s="23">
        <v>5</v>
      </c>
      <c r="K262" s="23">
        <v>9</v>
      </c>
      <c r="L262" s="23">
        <v>16</v>
      </c>
      <c r="M262" s="23">
        <v>4</v>
      </c>
      <c r="N262" s="23">
        <v>11</v>
      </c>
      <c r="O262" s="23">
        <v>6</v>
      </c>
      <c r="P262" s="23">
        <v>3</v>
      </c>
      <c r="Q262" s="23">
        <v>11</v>
      </c>
      <c r="R262" s="23">
        <v>11</v>
      </c>
      <c r="S262" s="23">
        <v>14</v>
      </c>
      <c r="T262" s="23">
        <v>0</v>
      </c>
      <c r="U262" s="23"/>
      <c r="V262" s="28">
        <v>38.25</v>
      </c>
      <c r="W262" s="29">
        <f t="shared" ref="W262:W325" si="9">SUM(J262:U262)</f>
        <v>90</v>
      </c>
      <c r="X262" s="30">
        <f t="shared" ref="X262:X325" si="10">IFERROR(W262/V262,0)</f>
        <v>2.3529411764705883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557</v>
      </c>
      <c r="H263" s="57">
        <v>264</v>
      </c>
      <c r="I263" s="53" t="s">
        <v>25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0</v>
      </c>
      <c r="P263" s="23">
        <v>1</v>
      </c>
      <c r="Q263" s="23">
        <v>2</v>
      </c>
      <c r="R263" s="23">
        <v>4</v>
      </c>
      <c r="S263" s="23">
        <v>27</v>
      </c>
      <c r="T263" s="23">
        <v>2</v>
      </c>
      <c r="U263" s="23"/>
      <c r="V263" s="28">
        <v>53.1</v>
      </c>
      <c r="W263" s="29">
        <f t="shared" si="9"/>
        <v>39</v>
      </c>
      <c r="X263" s="30">
        <f t="shared" si="10"/>
        <v>0.7344632768361582</v>
      </c>
    </row>
    <row r="264" spans="1:24" s="27" customFormat="1" ht="12" x14ac:dyDescent="0.3">
      <c r="A264" s="53" t="s">
        <v>639</v>
      </c>
      <c r="B264" s="53" t="s">
        <v>22</v>
      </c>
      <c r="C264" s="54">
        <v>404</v>
      </c>
      <c r="D264" s="54" t="s">
        <v>639</v>
      </c>
      <c r="E264" s="54" t="s">
        <v>639</v>
      </c>
      <c r="F264" s="53" t="s">
        <v>22</v>
      </c>
      <c r="G264" s="53" t="s">
        <v>552</v>
      </c>
      <c r="H264" s="57">
        <v>265</v>
      </c>
      <c r="I264" s="53" t="s">
        <v>28</v>
      </c>
      <c r="J264" s="23">
        <v>9</v>
      </c>
      <c r="K264" s="23">
        <v>7</v>
      </c>
      <c r="L264" s="23">
        <v>11</v>
      </c>
      <c r="M264" s="23">
        <v>8</v>
      </c>
      <c r="N264" s="23">
        <v>3</v>
      </c>
      <c r="O264" s="23">
        <v>7</v>
      </c>
      <c r="P264" s="23">
        <v>3</v>
      </c>
      <c r="Q264" s="23">
        <v>7</v>
      </c>
      <c r="R264" s="23">
        <v>6</v>
      </c>
      <c r="S264" s="23">
        <v>13</v>
      </c>
      <c r="T264" s="23">
        <v>0</v>
      </c>
      <c r="U264" s="23"/>
      <c r="V264" s="28">
        <v>38.700000000000003</v>
      </c>
      <c r="W264" s="29">
        <f t="shared" si="9"/>
        <v>74</v>
      </c>
      <c r="X264" s="30">
        <f t="shared" si="10"/>
        <v>1.912144702842377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266</v>
      </c>
      <c r="I265" s="53" t="s">
        <v>224</v>
      </c>
      <c r="J265" s="23">
        <v>0</v>
      </c>
      <c r="K265" s="23">
        <v>1</v>
      </c>
      <c r="L265" s="23">
        <v>1</v>
      </c>
      <c r="M265" s="23">
        <v>4</v>
      </c>
      <c r="N265" s="23">
        <v>1</v>
      </c>
      <c r="O265" s="23">
        <v>5</v>
      </c>
      <c r="P265" s="23">
        <v>4</v>
      </c>
      <c r="Q265" s="23">
        <v>7</v>
      </c>
      <c r="R265" s="23">
        <v>3</v>
      </c>
      <c r="S265" s="23">
        <v>11</v>
      </c>
      <c r="T265" s="23">
        <v>1</v>
      </c>
      <c r="U265" s="23"/>
      <c r="V265" s="28">
        <v>22.05</v>
      </c>
      <c r="W265" s="29">
        <f t="shared" si="9"/>
        <v>38</v>
      </c>
      <c r="X265" s="30">
        <f t="shared" si="10"/>
        <v>1.7233560090702946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552</v>
      </c>
      <c r="H266" s="57">
        <v>267</v>
      </c>
      <c r="I266" s="53" t="s">
        <v>678</v>
      </c>
      <c r="J266" s="23">
        <v>4</v>
      </c>
      <c r="K266" s="23">
        <v>4</v>
      </c>
      <c r="L266" s="23">
        <v>6</v>
      </c>
      <c r="M266" s="23">
        <v>25</v>
      </c>
      <c r="N266" s="23">
        <v>10</v>
      </c>
      <c r="O266" s="23">
        <v>1</v>
      </c>
      <c r="P266" s="23">
        <v>1</v>
      </c>
      <c r="Q266" s="23">
        <v>1</v>
      </c>
      <c r="R266" s="23">
        <v>5</v>
      </c>
      <c r="S266" s="23">
        <v>6</v>
      </c>
      <c r="T266" s="23">
        <v>24</v>
      </c>
      <c r="U266" s="23"/>
      <c r="V266" s="28">
        <v>19.350000000000001</v>
      </c>
      <c r="W266" s="29">
        <f t="shared" si="9"/>
        <v>87</v>
      </c>
      <c r="X266" s="30">
        <f t="shared" si="10"/>
        <v>4.4961240310077519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551</v>
      </c>
      <c r="H267" s="57">
        <v>268</v>
      </c>
      <c r="I267" s="53" t="s">
        <v>227</v>
      </c>
      <c r="J267" s="23">
        <v>1</v>
      </c>
      <c r="K267" s="23">
        <v>9</v>
      </c>
      <c r="L267" s="23">
        <v>3</v>
      </c>
      <c r="M267" s="23">
        <v>2</v>
      </c>
      <c r="N267" s="23">
        <v>4</v>
      </c>
      <c r="O267" s="23">
        <v>2</v>
      </c>
      <c r="P267" s="23">
        <v>0</v>
      </c>
      <c r="Q267" s="23">
        <v>30</v>
      </c>
      <c r="R267" s="23">
        <v>0</v>
      </c>
      <c r="S267" s="23">
        <v>1</v>
      </c>
      <c r="T267" s="23">
        <v>7</v>
      </c>
      <c r="U267" s="23"/>
      <c r="V267" s="28">
        <v>115.2</v>
      </c>
      <c r="W267" s="29">
        <f t="shared" si="9"/>
        <v>59</v>
      </c>
      <c r="X267" s="30">
        <f t="shared" si="10"/>
        <v>0.51215277777777779</v>
      </c>
    </row>
    <row r="268" spans="1:24" s="27" customFormat="1" ht="12" x14ac:dyDescent="0.3">
      <c r="A268" s="53" t="s">
        <v>639</v>
      </c>
      <c r="B268" s="53" t="s">
        <v>219</v>
      </c>
      <c r="C268" s="54">
        <v>404</v>
      </c>
      <c r="D268" s="54" t="s">
        <v>639</v>
      </c>
      <c r="E268" s="54" t="s">
        <v>639</v>
      </c>
      <c r="F268" s="53" t="s">
        <v>219</v>
      </c>
      <c r="G268" s="53" t="s">
        <v>552</v>
      </c>
      <c r="H268" s="57">
        <v>269</v>
      </c>
      <c r="I268" s="53" t="s">
        <v>221</v>
      </c>
      <c r="J268" s="23">
        <v>0</v>
      </c>
      <c r="K268" s="23">
        <v>3</v>
      </c>
      <c r="L268" s="23">
        <v>3</v>
      </c>
      <c r="M268" s="23">
        <v>2</v>
      </c>
      <c r="N268" s="23">
        <v>1</v>
      </c>
      <c r="O268" s="23">
        <v>0</v>
      </c>
      <c r="P268" s="23">
        <v>1</v>
      </c>
      <c r="Q268" s="23">
        <v>1</v>
      </c>
      <c r="R268" s="23">
        <v>0</v>
      </c>
      <c r="S268" s="23">
        <v>2</v>
      </c>
      <c r="T268" s="23">
        <v>0</v>
      </c>
      <c r="U268" s="23"/>
      <c r="V268" s="28">
        <v>27.45</v>
      </c>
      <c r="W268" s="29">
        <f t="shared" si="9"/>
        <v>13</v>
      </c>
      <c r="X268" s="30">
        <f t="shared" si="10"/>
        <v>0.47358834244080145</v>
      </c>
    </row>
    <row r="269" spans="1:24" s="27" customFormat="1" ht="12" x14ac:dyDescent="0.3">
      <c r="A269" s="53" t="s">
        <v>7</v>
      </c>
      <c r="B269" s="53" t="s">
        <v>105</v>
      </c>
      <c r="C269" s="54">
        <v>400</v>
      </c>
      <c r="D269" s="54" t="s">
        <v>549</v>
      </c>
      <c r="E269" s="54" t="s">
        <v>550</v>
      </c>
      <c r="F269" s="53" t="s">
        <v>436</v>
      </c>
      <c r="G269" s="53" t="s">
        <v>552</v>
      </c>
      <c r="H269" s="57">
        <v>270</v>
      </c>
      <c r="I269" s="53" t="s">
        <v>117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1</v>
      </c>
      <c r="P269" s="23">
        <v>0</v>
      </c>
      <c r="Q269" s="23">
        <v>1</v>
      </c>
      <c r="R269" s="23">
        <v>0</v>
      </c>
      <c r="S269" s="23">
        <v>1</v>
      </c>
      <c r="T269" s="23">
        <v>0</v>
      </c>
      <c r="U269" s="23"/>
      <c r="V269" s="28">
        <v>4</v>
      </c>
      <c r="W269" s="29">
        <f t="shared" si="9"/>
        <v>4</v>
      </c>
      <c r="X269" s="30">
        <f t="shared" si="10"/>
        <v>1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557</v>
      </c>
      <c r="H270" s="57">
        <v>271</v>
      </c>
      <c r="I270" s="53" t="s">
        <v>679</v>
      </c>
      <c r="J270" s="23">
        <v>4</v>
      </c>
      <c r="K270" s="23">
        <v>0</v>
      </c>
      <c r="L270" s="23">
        <v>5</v>
      </c>
      <c r="M270" s="23">
        <v>6</v>
      </c>
      <c r="N270" s="23">
        <v>15</v>
      </c>
      <c r="O270" s="23">
        <v>3</v>
      </c>
      <c r="P270" s="23">
        <v>1</v>
      </c>
      <c r="Q270" s="23">
        <v>7</v>
      </c>
      <c r="R270" s="23">
        <v>1</v>
      </c>
      <c r="S270" s="23">
        <v>7</v>
      </c>
      <c r="T270" s="23">
        <v>17</v>
      </c>
      <c r="U270" s="23"/>
      <c r="V270" s="28">
        <v>82.333333333333329</v>
      </c>
      <c r="W270" s="29">
        <f t="shared" si="9"/>
        <v>66</v>
      </c>
      <c r="X270" s="30">
        <f t="shared" si="10"/>
        <v>0.80161943319838058</v>
      </c>
    </row>
    <row r="271" spans="1:24" s="27" customFormat="1" ht="12" x14ac:dyDescent="0.3">
      <c r="A271" s="53" t="s">
        <v>7</v>
      </c>
      <c r="B271" s="53" t="s">
        <v>243</v>
      </c>
      <c r="C271" s="54">
        <v>400</v>
      </c>
      <c r="D271" s="54" t="s">
        <v>549</v>
      </c>
      <c r="E271" s="54" t="s">
        <v>550</v>
      </c>
      <c r="F271" s="53" t="s">
        <v>243</v>
      </c>
      <c r="G271" s="53" t="s">
        <v>552</v>
      </c>
      <c r="H271" s="57">
        <v>272</v>
      </c>
      <c r="I271" s="53" t="s">
        <v>252</v>
      </c>
      <c r="J271" s="23">
        <v>2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3">
        <v>0</v>
      </c>
      <c r="Q271" s="23">
        <v>0</v>
      </c>
      <c r="R271" s="23">
        <v>2</v>
      </c>
      <c r="S271" s="23">
        <v>0</v>
      </c>
      <c r="T271" s="23">
        <v>0</v>
      </c>
      <c r="U271" s="23"/>
      <c r="V271" s="28">
        <v>4</v>
      </c>
      <c r="W271" s="29">
        <f t="shared" si="9"/>
        <v>6</v>
      </c>
      <c r="X271" s="30">
        <f t="shared" si="10"/>
        <v>1.5</v>
      </c>
    </row>
    <row r="272" spans="1:24" s="27" customFormat="1" ht="12" x14ac:dyDescent="0.3">
      <c r="A272" s="53" t="s">
        <v>7</v>
      </c>
      <c r="B272" s="53" t="s">
        <v>8</v>
      </c>
      <c r="C272" s="54">
        <v>400</v>
      </c>
      <c r="D272" s="54" t="s">
        <v>549</v>
      </c>
      <c r="E272" s="54" t="s">
        <v>550</v>
      </c>
      <c r="F272" s="53" t="s">
        <v>436</v>
      </c>
      <c r="G272" s="53" t="s">
        <v>552</v>
      </c>
      <c r="H272" s="57">
        <v>273</v>
      </c>
      <c r="I272" s="53" t="s">
        <v>12</v>
      </c>
      <c r="J272" s="23">
        <v>1</v>
      </c>
      <c r="K272" s="23">
        <v>3</v>
      </c>
      <c r="L272" s="23">
        <v>1</v>
      </c>
      <c r="M272" s="23">
        <v>0</v>
      </c>
      <c r="N272" s="23">
        <v>6</v>
      </c>
      <c r="O272" s="23">
        <v>0</v>
      </c>
      <c r="P272" s="23">
        <v>3</v>
      </c>
      <c r="Q272" s="23">
        <v>0</v>
      </c>
      <c r="R272" s="23">
        <v>0</v>
      </c>
      <c r="S272" s="23">
        <v>3</v>
      </c>
      <c r="T272" s="23">
        <v>1</v>
      </c>
      <c r="U272" s="23"/>
      <c r="V272" s="28">
        <v>25</v>
      </c>
      <c r="W272" s="29">
        <f t="shared" si="9"/>
        <v>18</v>
      </c>
      <c r="X272" s="30">
        <f t="shared" si="10"/>
        <v>0.72</v>
      </c>
    </row>
    <row r="273" spans="1:24" s="27" customFormat="1" ht="12" x14ac:dyDescent="0.3">
      <c r="A273" s="53" t="s">
        <v>7</v>
      </c>
      <c r="B273" s="53" t="s">
        <v>52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551</v>
      </c>
      <c r="H273" s="57">
        <v>275</v>
      </c>
      <c r="I273" s="53" t="s">
        <v>680</v>
      </c>
      <c r="J273" s="23">
        <v>12</v>
      </c>
      <c r="K273" s="23">
        <v>10</v>
      </c>
      <c r="L273" s="23">
        <v>9</v>
      </c>
      <c r="M273" s="23">
        <v>12</v>
      </c>
      <c r="N273" s="23">
        <v>18</v>
      </c>
      <c r="O273" s="23">
        <v>3</v>
      </c>
      <c r="P273" s="23">
        <v>5</v>
      </c>
      <c r="Q273" s="23">
        <v>17</v>
      </c>
      <c r="R273" s="23">
        <v>17</v>
      </c>
      <c r="S273" s="23">
        <v>3</v>
      </c>
      <c r="T273" s="23">
        <v>13</v>
      </c>
      <c r="U273" s="23"/>
      <c r="V273" s="28">
        <v>138</v>
      </c>
      <c r="W273" s="29">
        <f t="shared" si="9"/>
        <v>119</v>
      </c>
      <c r="X273" s="30">
        <f t="shared" si="10"/>
        <v>0.8623188405797102</v>
      </c>
    </row>
    <row r="274" spans="1:24" s="27" customFormat="1" ht="12" x14ac:dyDescent="0.3">
      <c r="A274" s="53" t="s">
        <v>7</v>
      </c>
      <c r="B274" s="53" t="s">
        <v>105</v>
      </c>
      <c r="C274" s="54">
        <v>400</v>
      </c>
      <c r="D274" s="54" t="s">
        <v>549</v>
      </c>
      <c r="E274" s="54" t="s">
        <v>550</v>
      </c>
      <c r="F274" s="53" t="s">
        <v>52</v>
      </c>
      <c r="G274" s="53" t="s">
        <v>552</v>
      </c>
      <c r="H274" s="57">
        <v>276</v>
      </c>
      <c r="I274" s="53" t="s">
        <v>119</v>
      </c>
      <c r="J274" s="23">
        <v>6</v>
      </c>
      <c r="K274" s="23">
        <v>3</v>
      </c>
      <c r="L274" s="23">
        <v>2</v>
      </c>
      <c r="M274" s="23">
        <v>2</v>
      </c>
      <c r="N274" s="23">
        <v>0</v>
      </c>
      <c r="O274" s="23">
        <v>0</v>
      </c>
      <c r="P274" s="23">
        <v>2</v>
      </c>
      <c r="Q274" s="23">
        <v>0</v>
      </c>
      <c r="R274" s="23">
        <v>0</v>
      </c>
      <c r="S274" s="23">
        <v>0</v>
      </c>
      <c r="T274" s="23">
        <v>0</v>
      </c>
      <c r="U274" s="23"/>
      <c r="V274" s="28">
        <v>15.333333333333334</v>
      </c>
      <c r="W274" s="29">
        <f t="shared" si="9"/>
        <v>15</v>
      </c>
      <c r="X274" s="30">
        <f t="shared" si="10"/>
        <v>0.97826086956521741</v>
      </c>
    </row>
    <row r="275" spans="1:24" s="27" customFormat="1" ht="12" x14ac:dyDescent="0.3">
      <c r="A275" s="53" t="s">
        <v>7</v>
      </c>
      <c r="B275" s="53" t="s">
        <v>84</v>
      </c>
      <c r="C275" s="54">
        <v>400</v>
      </c>
      <c r="D275" s="54" t="s">
        <v>549</v>
      </c>
      <c r="E275" s="54" t="s">
        <v>512</v>
      </c>
      <c r="F275" s="53" t="s">
        <v>83</v>
      </c>
      <c r="G275" s="53" t="s">
        <v>552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/>
      <c r="V275" s="28">
        <v>6.666666666666667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54">
        <v>400</v>
      </c>
      <c r="D276" s="54" t="s">
        <v>549</v>
      </c>
      <c r="E276" s="54" t="s">
        <v>512</v>
      </c>
      <c r="F276" s="53" t="s">
        <v>389</v>
      </c>
      <c r="G276" s="53" t="s">
        <v>552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/>
      <c r="V276" s="28">
        <v>20</v>
      </c>
      <c r="W276" s="29">
        <f t="shared" si="9"/>
        <v>1</v>
      </c>
      <c r="X276" s="30">
        <f t="shared" si="10"/>
        <v>0.05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279</v>
      </c>
      <c r="I277" s="53" t="s">
        <v>168</v>
      </c>
      <c r="J277" s="23">
        <v>6</v>
      </c>
      <c r="K277" s="23">
        <v>2</v>
      </c>
      <c r="L277" s="23">
        <v>3</v>
      </c>
      <c r="M277" s="23">
        <v>1</v>
      </c>
      <c r="N277" s="23">
        <v>1</v>
      </c>
      <c r="O277" s="23">
        <v>5</v>
      </c>
      <c r="P277" s="23">
        <v>2</v>
      </c>
      <c r="Q277" s="23">
        <v>0</v>
      </c>
      <c r="R277" s="23">
        <v>1</v>
      </c>
      <c r="S277" s="23">
        <v>0</v>
      </c>
      <c r="T277" s="23">
        <v>0</v>
      </c>
      <c r="U277" s="23"/>
      <c r="V277" s="28">
        <v>18.666666666666668</v>
      </c>
      <c r="W277" s="29">
        <f t="shared" si="9"/>
        <v>21</v>
      </c>
      <c r="X277" s="30">
        <f t="shared" si="10"/>
        <v>1.125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280</v>
      </c>
      <c r="I278" s="53" t="s">
        <v>681</v>
      </c>
      <c r="J278" s="23">
        <v>4</v>
      </c>
      <c r="K278" s="23">
        <v>5</v>
      </c>
      <c r="L278" s="23">
        <v>3</v>
      </c>
      <c r="M278" s="23">
        <v>2</v>
      </c>
      <c r="N278" s="23">
        <v>3</v>
      </c>
      <c r="O278" s="23">
        <v>1</v>
      </c>
      <c r="P278" s="23">
        <v>4</v>
      </c>
      <c r="Q278" s="23">
        <v>1</v>
      </c>
      <c r="R278" s="23">
        <v>7</v>
      </c>
      <c r="S278" s="23">
        <v>2</v>
      </c>
      <c r="T278" s="23">
        <v>0</v>
      </c>
      <c r="U278" s="23"/>
      <c r="V278" s="28">
        <v>13.333333333333334</v>
      </c>
      <c r="W278" s="29">
        <f t="shared" si="9"/>
        <v>32</v>
      </c>
      <c r="X278" s="30">
        <f t="shared" si="10"/>
        <v>2.4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281</v>
      </c>
      <c r="I279" s="53" t="s">
        <v>170</v>
      </c>
      <c r="J279" s="23">
        <v>0</v>
      </c>
      <c r="K279" s="23">
        <v>0</v>
      </c>
      <c r="L279" s="23">
        <v>5</v>
      </c>
      <c r="M279" s="23">
        <v>0</v>
      </c>
      <c r="N279" s="23">
        <v>1</v>
      </c>
      <c r="O279" s="23">
        <v>4</v>
      </c>
      <c r="P279" s="23">
        <v>0</v>
      </c>
      <c r="Q279" s="23">
        <v>9</v>
      </c>
      <c r="R279" s="23">
        <v>1</v>
      </c>
      <c r="S279" s="23">
        <v>0</v>
      </c>
      <c r="T279" s="23">
        <v>0</v>
      </c>
      <c r="U279" s="23"/>
      <c r="V279" s="28">
        <v>9.3333333333333339</v>
      </c>
      <c r="W279" s="29">
        <f t="shared" si="9"/>
        <v>20</v>
      </c>
      <c r="X279" s="30">
        <f t="shared" si="10"/>
        <v>2.1428571428571428</v>
      </c>
    </row>
    <row r="280" spans="1:24" s="27" customFormat="1" ht="12" x14ac:dyDescent="0.3">
      <c r="A280" s="53" t="s">
        <v>7</v>
      </c>
      <c r="B280" s="53" t="s">
        <v>165</v>
      </c>
      <c r="C280" s="54">
        <v>400</v>
      </c>
      <c r="D280" s="54" t="s">
        <v>549</v>
      </c>
      <c r="E280" s="54" t="s">
        <v>512</v>
      </c>
      <c r="F280" s="53" t="s">
        <v>165</v>
      </c>
      <c r="G280" s="53" t="s">
        <v>552</v>
      </c>
      <c r="H280" s="57">
        <v>282</v>
      </c>
      <c r="I280" s="53" t="s">
        <v>166</v>
      </c>
      <c r="J280" s="23">
        <v>3</v>
      </c>
      <c r="K280" s="23">
        <v>0</v>
      </c>
      <c r="L280" s="23">
        <v>2</v>
      </c>
      <c r="M280" s="23">
        <v>1</v>
      </c>
      <c r="N280" s="23">
        <v>2</v>
      </c>
      <c r="O280" s="23">
        <v>2</v>
      </c>
      <c r="P280" s="23">
        <v>3</v>
      </c>
      <c r="Q280" s="23">
        <v>2</v>
      </c>
      <c r="R280" s="23">
        <v>28</v>
      </c>
      <c r="S280" s="23">
        <v>4</v>
      </c>
      <c r="T280" s="23">
        <v>3</v>
      </c>
      <c r="U280" s="23"/>
      <c r="V280" s="28">
        <v>19.666666666666668</v>
      </c>
      <c r="W280" s="29">
        <f t="shared" si="9"/>
        <v>50</v>
      </c>
      <c r="X280" s="30">
        <f t="shared" si="10"/>
        <v>2.5423728813559321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283</v>
      </c>
      <c r="I281" s="53" t="s">
        <v>190</v>
      </c>
      <c r="J281" s="23">
        <v>0</v>
      </c>
      <c r="K281" s="23">
        <v>3</v>
      </c>
      <c r="L281" s="23">
        <v>0</v>
      </c>
      <c r="M281" s="23">
        <v>0</v>
      </c>
      <c r="N281" s="23">
        <v>2</v>
      </c>
      <c r="O281" s="23">
        <v>0</v>
      </c>
      <c r="P281" s="23">
        <v>0</v>
      </c>
      <c r="Q281" s="23">
        <v>0</v>
      </c>
      <c r="R281" s="23">
        <v>3</v>
      </c>
      <c r="S281" s="23">
        <v>3</v>
      </c>
      <c r="T281" s="23">
        <v>0</v>
      </c>
      <c r="U281" s="23"/>
      <c r="V281" s="28">
        <v>1.3333333333333333</v>
      </c>
      <c r="W281" s="29">
        <f t="shared" si="9"/>
        <v>11</v>
      </c>
      <c r="X281" s="30">
        <f t="shared" si="10"/>
        <v>8.25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284</v>
      </c>
      <c r="I282" s="53" t="s">
        <v>187</v>
      </c>
      <c r="J282" s="23">
        <v>0</v>
      </c>
      <c r="K282" s="23">
        <v>2</v>
      </c>
      <c r="L282" s="23">
        <v>0</v>
      </c>
      <c r="M282" s="23">
        <v>2</v>
      </c>
      <c r="N282" s="23">
        <v>4</v>
      </c>
      <c r="O282" s="23">
        <v>1</v>
      </c>
      <c r="P282" s="23">
        <v>4</v>
      </c>
      <c r="Q282" s="23">
        <v>3</v>
      </c>
      <c r="R282" s="23">
        <v>5</v>
      </c>
      <c r="S282" s="23">
        <v>1</v>
      </c>
      <c r="T282" s="23">
        <v>0</v>
      </c>
      <c r="U282" s="23"/>
      <c r="V282" s="28">
        <v>3</v>
      </c>
      <c r="W282" s="29">
        <f t="shared" si="9"/>
        <v>22</v>
      </c>
      <c r="X282" s="30">
        <f t="shared" si="10"/>
        <v>7.333333333333333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285</v>
      </c>
      <c r="I283" s="53" t="s">
        <v>186</v>
      </c>
      <c r="J283" s="23">
        <v>2</v>
      </c>
      <c r="K283" s="23">
        <v>4</v>
      </c>
      <c r="L283" s="23">
        <v>24</v>
      </c>
      <c r="M283" s="23">
        <v>14</v>
      </c>
      <c r="N283" s="23">
        <v>11</v>
      </c>
      <c r="O283" s="23">
        <v>13</v>
      </c>
      <c r="P283" s="23">
        <v>16</v>
      </c>
      <c r="Q283" s="23">
        <v>10</v>
      </c>
      <c r="R283" s="23">
        <v>16</v>
      </c>
      <c r="S283" s="23">
        <v>12</v>
      </c>
      <c r="T283" s="23">
        <v>0</v>
      </c>
      <c r="U283" s="23"/>
      <c r="V283" s="28">
        <v>2.6666666666666665</v>
      </c>
      <c r="W283" s="29">
        <f t="shared" si="9"/>
        <v>122</v>
      </c>
      <c r="X283" s="30">
        <f t="shared" si="10"/>
        <v>45.75</v>
      </c>
    </row>
    <row r="284" spans="1:24" s="27" customFormat="1" ht="12" x14ac:dyDescent="0.3">
      <c r="A284" s="53" t="s">
        <v>7</v>
      </c>
      <c r="B284" s="53" t="s">
        <v>184</v>
      </c>
      <c r="C284" s="54">
        <v>400</v>
      </c>
      <c r="D284" s="54" t="s">
        <v>549</v>
      </c>
      <c r="E284" s="54" t="s">
        <v>512</v>
      </c>
      <c r="F284" s="53" t="s">
        <v>183</v>
      </c>
      <c r="G284" s="53" t="s">
        <v>552</v>
      </c>
      <c r="H284" s="57">
        <v>286</v>
      </c>
      <c r="I284" s="53" t="s">
        <v>682</v>
      </c>
      <c r="J284" s="23">
        <v>1</v>
      </c>
      <c r="K284" s="23">
        <v>0</v>
      </c>
      <c r="L284" s="23">
        <v>7</v>
      </c>
      <c r="M284" s="23">
        <v>0</v>
      </c>
      <c r="N284" s="23">
        <v>0</v>
      </c>
      <c r="O284" s="23">
        <v>3</v>
      </c>
      <c r="P284" s="23">
        <v>0</v>
      </c>
      <c r="Q284" s="23">
        <v>0</v>
      </c>
      <c r="R284" s="23">
        <v>5</v>
      </c>
      <c r="S284" s="23">
        <v>1</v>
      </c>
      <c r="T284" s="23">
        <v>0</v>
      </c>
      <c r="U284" s="23"/>
      <c r="V284" s="28">
        <v>18.333333333333332</v>
      </c>
      <c r="W284" s="29">
        <f t="shared" si="9"/>
        <v>17</v>
      </c>
      <c r="X284" s="30">
        <f t="shared" si="10"/>
        <v>0.92727272727272736</v>
      </c>
    </row>
    <row r="285" spans="1:24" s="27" customFormat="1" ht="12" x14ac:dyDescent="0.3">
      <c r="A285" s="53" t="s">
        <v>256</v>
      </c>
      <c r="B285" s="53" t="s">
        <v>342</v>
      </c>
      <c r="C285" s="54">
        <v>400</v>
      </c>
      <c r="D285" s="54" t="s">
        <v>549</v>
      </c>
      <c r="E285" s="54" t="s">
        <v>512</v>
      </c>
      <c r="F285" s="53" t="s">
        <v>256</v>
      </c>
      <c r="G285" s="53" t="s">
        <v>552</v>
      </c>
      <c r="H285" s="57">
        <v>287</v>
      </c>
      <c r="I285" s="53" t="s">
        <v>341</v>
      </c>
      <c r="J285" s="23">
        <v>1</v>
      </c>
      <c r="K285" s="23">
        <v>0</v>
      </c>
      <c r="L285" s="23">
        <v>1</v>
      </c>
      <c r="M285" s="23">
        <v>0</v>
      </c>
      <c r="N285" s="23">
        <v>3</v>
      </c>
      <c r="O285" s="23">
        <v>0</v>
      </c>
      <c r="P285" s="23">
        <v>0</v>
      </c>
      <c r="Q285" s="23">
        <v>1</v>
      </c>
      <c r="R285" s="23">
        <v>0</v>
      </c>
      <c r="S285" s="23">
        <v>1</v>
      </c>
      <c r="T285" s="23">
        <v>0</v>
      </c>
      <c r="U285" s="23"/>
      <c r="V285" s="28">
        <v>3</v>
      </c>
      <c r="W285" s="29">
        <f t="shared" si="9"/>
        <v>7</v>
      </c>
      <c r="X285" s="30">
        <f t="shared" si="10"/>
        <v>2.3333333333333335</v>
      </c>
    </row>
    <row r="286" spans="1:24" s="27" customFormat="1" ht="12" x14ac:dyDescent="0.3">
      <c r="A286" s="53" t="s">
        <v>195</v>
      </c>
      <c r="B286" s="53" t="s">
        <v>374</v>
      </c>
      <c r="C286" s="54">
        <v>407</v>
      </c>
      <c r="D286" s="54" t="s">
        <v>586</v>
      </c>
      <c r="E286" s="54" t="s">
        <v>195</v>
      </c>
      <c r="F286" s="53" t="s">
        <v>376</v>
      </c>
      <c r="G286" s="53" t="s">
        <v>552</v>
      </c>
      <c r="H286" s="57">
        <v>288</v>
      </c>
      <c r="I286" s="53" t="s">
        <v>373</v>
      </c>
      <c r="J286" s="23">
        <v>3</v>
      </c>
      <c r="K286" s="23">
        <v>0</v>
      </c>
      <c r="L286" s="23">
        <v>1</v>
      </c>
      <c r="M286" s="23">
        <v>2</v>
      </c>
      <c r="N286" s="23">
        <v>10</v>
      </c>
      <c r="O286" s="23">
        <v>6</v>
      </c>
      <c r="P286" s="23">
        <v>13</v>
      </c>
      <c r="Q286" s="23">
        <v>3</v>
      </c>
      <c r="R286" s="23">
        <v>2</v>
      </c>
      <c r="S286" s="23">
        <v>0</v>
      </c>
      <c r="T286" s="23">
        <v>0</v>
      </c>
      <c r="U286" s="23"/>
      <c r="V286" s="28">
        <v>61.666666666666664</v>
      </c>
      <c r="W286" s="29">
        <f t="shared" si="9"/>
        <v>40</v>
      </c>
      <c r="X286" s="30">
        <f t="shared" si="10"/>
        <v>0.64864864864864868</v>
      </c>
    </row>
    <row r="287" spans="1:24" s="27" customFormat="1" ht="12" x14ac:dyDescent="0.3">
      <c r="A287" s="53" t="s">
        <v>195</v>
      </c>
      <c r="B287" s="53" t="s">
        <v>348</v>
      </c>
      <c r="C287" s="54">
        <v>407</v>
      </c>
      <c r="D287" s="54" t="s">
        <v>586</v>
      </c>
      <c r="E287" s="54" t="s">
        <v>195</v>
      </c>
      <c r="F287" s="53" t="s">
        <v>352</v>
      </c>
      <c r="G287" s="53" t="s">
        <v>552</v>
      </c>
      <c r="H287" s="57">
        <v>289</v>
      </c>
      <c r="I287" s="53" t="s">
        <v>353</v>
      </c>
      <c r="J287" s="23">
        <v>2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1</v>
      </c>
      <c r="R287" s="23">
        <v>0</v>
      </c>
      <c r="S287" s="23">
        <v>0</v>
      </c>
      <c r="T287" s="23">
        <v>3</v>
      </c>
      <c r="U287" s="23"/>
      <c r="V287" s="28">
        <v>2</v>
      </c>
      <c r="W287" s="29">
        <f t="shared" si="9"/>
        <v>6</v>
      </c>
      <c r="X287" s="30">
        <f t="shared" si="10"/>
        <v>3</v>
      </c>
    </row>
    <row r="288" spans="1:24" s="27" customFormat="1" ht="12" x14ac:dyDescent="0.3">
      <c r="A288" s="53" t="s">
        <v>580</v>
      </c>
      <c r="B288" s="53" t="s">
        <v>296</v>
      </c>
      <c r="C288" s="54">
        <v>400</v>
      </c>
      <c r="D288" s="54" t="s">
        <v>549</v>
      </c>
      <c r="E288" s="54" t="s">
        <v>261</v>
      </c>
      <c r="F288" s="53" t="s">
        <v>296</v>
      </c>
      <c r="G288" s="53" t="s">
        <v>552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1</v>
      </c>
      <c r="R288" s="23">
        <v>10</v>
      </c>
      <c r="S288" s="23">
        <v>1</v>
      </c>
      <c r="T288" s="23">
        <v>0</v>
      </c>
      <c r="U288" s="23"/>
      <c r="V288" s="28">
        <v>8</v>
      </c>
      <c r="W288" s="29">
        <f t="shared" si="9"/>
        <v>13</v>
      </c>
      <c r="X288" s="30">
        <f t="shared" si="10"/>
        <v>1.625</v>
      </c>
    </row>
    <row r="289" spans="1:24" s="27" customFormat="1" ht="12" x14ac:dyDescent="0.3">
      <c r="A289" s="53" t="s">
        <v>580</v>
      </c>
      <c r="B289" s="53" t="s">
        <v>391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551</v>
      </c>
      <c r="H289" s="57">
        <v>291</v>
      </c>
      <c r="I289" s="53" t="s">
        <v>683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6</v>
      </c>
      <c r="P289" s="23">
        <v>8</v>
      </c>
      <c r="Q289" s="23">
        <v>14</v>
      </c>
      <c r="R289" s="23">
        <v>7</v>
      </c>
      <c r="S289" s="23">
        <v>0</v>
      </c>
      <c r="T289" s="23">
        <v>0</v>
      </c>
      <c r="U289" s="23"/>
      <c r="V289" s="28">
        <v>130</v>
      </c>
      <c r="W289" s="29">
        <f t="shared" si="9"/>
        <v>39</v>
      </c>
      <c r="X289" s="30">
        <f t="shared" si="10"/>
        <v>0.3</v>
      </c>
    </row>
    <row r="290" spans="1:24" s="27" customFormat="1" ht="12" x14ac:dyDescent="0.3">
      <c r="A290" s="53" t="s">
        <v>580</v>
      </c>
      <c r="B290" s="53" t="s">
        <v>261</v>
      </c>
      <c r="C290" s="54">
        <v>400</v>
      </c>
      <c r="D290" s="54" t="s">
        <v>549</v>
      </c>
      <c r="E290" s="54" t="s">
        <v>261</v>
      </c>
      <c r="F290" s="53" t="s">
        <v>438</v>
      </c>
      <c r="G290" s="53" t="s">
        <v>552</v>
      </c>
      <c r="H290" s="57">
        <v>292</v>
      </c>
      <c r="I290" s="53" t="s">
        <v>684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3">
        <v>4</v>
      </c>
      <c r="Q290" s="23">
        <v>0</v>
      </c>
      <c r="R290" s="23">
        <v>0</v>
      </c>
      <c r="S290" s="23">
        <v>0</v>
      </c>
      <c r="T290" s="23">
        <v>0</v>
      </c>
      <c r="U290" s="23"/>
      <c r="V290" s="28">
        <v>20</v>
      </c>
      <c r="W290" s="29">
        <f t="shared" si="9"/>
        <v>6</v>
      </c>
      <c r="X290" s="30">
        <f t="shared" si="10"/>
        <v>0.3</v>
      </c>
    </row>
    <row r="291" spans="1:24" s="27" customFormat="1" ht="12" x14ac:dyDescent="0.3">
      <c r="A291" s="53" t="s">
        <v>15</v>
      </c>
      <c r="B291" s="53" t="s">
        <v>15</v>
      </c>
      <c r="C291" s="54">
        <v>400</v>
      </c>
      <c r="D291" s="54" t="s">
        <v>549</v>
      </c>
      <c r="E291" s="54" t="s">
        <v>15</v>
      </c>
      <c r="F291" s="53" t="s">
        <v>15</v>
      </c>
      <c r="G291" s="53" t="s">
        <v>552</v>
      </c>
      <c r="H291" s="57">
        <v>293</v>
      </c>
      <c r="I291" s="53" t="s">
        <v>272</v>
      </c>
      <c r="J291" s="23">
        <v>5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>
        <v>2</v>
      </c>
      <c r="Q291" s="23">
        <v>1</v>
      </c>
      <c r="R291" s="23">
        <v>1</v>
      </c>
      <c r="S291" s="23">
        <v>1</v>
      </c>
      <c r="T291" s="23">
        <v>0</v>
      </c>
      <c r="U291" s="23"/>
      <c r="V291" s="28">
        <v>3.3333333333333335</v>
      </c>
      <c r="W291" s="29">
        <f t="shared" si="9"/>
        <v>12</v>
      </c>
      <c r="X291" s="30">
        <f t="shared" si="10"/>
        <v>3.5999999999999996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294</v>
      </c>
      <c r="I292" s="53" t="s">
        <v>685</v>
      </c>
      <c r="J292" s="23">
        <v>0</v>
      </c>
      <c r="K292" s="23">
        <v>0</v>
      </c>
      <c r="L292" s="23">
        <v>2</v>
      </c>
      <c r="M292" s="23">
        <v>0</v>
      </c>
      <c r="N292" s="23">
        <v>2</v>
      </c>
      <c r="O292" s="23">
        <v>0</v>
      </c>
      <c r="P292" s="23">
        <v>0</v>
      </c>
      <c r="Q292" s="23">
        <v>1</v>
      </c>
      <c r="R292" s="23">
        <v>1</v>
      </c>
      <c r="S292" s="23">
        <v>1</v>
      </c>
      <c r="T292" s="23">
        <v>0</v>
      </c>
      <c r="U292" s="23"/>
      <c r="V292" s="28">
        <v>2</v>
      </c>
      <c r="W292" s="29">
        <f t="shared" si="9"/>
        <v>7</v>
      </c>
      <c r="X292" s="30">
        <f t="shared" si="10"/>
        <v>3.5</v>
      </c>
    </row>
    <row r="293" spans="1:24" s="27" customFormat="1" ht="12" x14ac:dyDescent="0.3">
      <c r="A293" s="53" t="s">
        <v>70</v>
      </c>
      <c r="B293" s="53" t="s">
        <v>71</v>
      </c>
      <c r="C293" s="54">
        <v>406</v>
      </c>
      <c r="D293" s="54" t="s">
        <v>544</v>
      </c>
      <c r="E293" s="54" t="s">
        <v>70</v>
      </c>
      <c r="F293" s="53" t="s">
        <v>71</v>
      </c>
      <c r="G293" s="53" t="s">
        <v>552</v>
      </c>
      <c r="H293" s="57">
        <v>295</v>
      </c>
      <c r="I293" s="53" t="s">
        <v>686</v>
      </c>
      <c r="J293" s="23">
        <v>6</v>
      </c>
      <c r="K293" s="23">
        <v>3</v>
      </c>
      <c r="L293" s="23">
        <v>2</v>
      </c>
      <c r="M293" s="23">
        <v>2</v>
      </c>
      <c r="N293" s="23">
        <v>0</v>
      </c>
      <c r="O293" s="23">
        <v>3</v>
      </c>
      <c r="P293" s="23">
        <v>0</v>
      </c>
      <c r="Q293" s="23">
        <v>2</v>
      </c>
      <c r="R293" s="23">
        <v>3</v>
      </c>
      <c r="S293" s="23">
        <v>7</v>
      </c>
      <c r="T293" s="23">
        <v>0</v>
      </c>
      <c r="U293" s="23"/>
      <c r="V293" s="28">
        <v>2</v>
      </c>
      <c r="W293" s="29">
        <f t="shared" si="9"/>
        <v>28</v>
      </c>
      <c r="X293" s="30">
        <f t="shared" si="10"/>
        <v>14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296</v>
      </c>
      <c r="I294" s="53" t="s">
        <v>319</v>
      </c>
      <c r="J294" s="23">
        <v>4</v>
      </c>
      <c r="K294" s="23">
        <v>4</v>
      </c>
      <c r="L294" s="23">
        <v>0</v>
      </c>
      <c r="M294" s="23">
        <v>0</v>
      </c>
      <c r="N294" s="23">
        <v>4</v>
      </c>
      <c r="O294" s="23">
        <v>1</v>
      </c>
      <c r="P294" s="23">
        <v>9</v>
      </c>
      <c r="Q294" s="23">
        <v>6</v>
      </c>
      <c r="R294" s="23">
        <v>6</v>
      </c>
      <c r="S294" s="23">
        <v>4</v>
      </c>
      <c r="T294" s="23">
        <v>1</v>
      </c>
      <c r="U294" s="23"/>
      <c r="V294" s="28">
        <v>2</v>
      </c>
      <c r="W294" s="29">
        <f t="shared" si="9"/>
        <v>39</v>
      </c>
      <c r="X294" s="30">
        <f t="shared" si="10"/>
        <v>19.5</v>
      </c>
    </row>
    <row r="295" spans="1:24" s="27" customFormat="1" ht="12" x14ac:dyDescent="0.3">
      <c r="A295" s="53" t="s">
        <v>70</v>
      </c>
      <c r="B295" s="53" t="s">
        <v>315</v>
      </c>
      <c r="C295" s="54">
        <v>406</v>
      </c>
      <c r="D295" s="54" t="s">
        <v>544</v>
      </c>
      <c r="E295" s="54" t="s">
        <v>70</v>
      </c>
      <c r="F295" s="53" t="s">
        <v>315</v>
      </c>
      <c r="G295" s="53" t="s">
        <v>552</v>
      </c>
      <c r="H295" s="57">
        <v>297</v>
      </c>
      <c r="I295" s="53" t="s">
        <v>687</v>
      </c>
      <c r="J295" s="23">
        <v>1</v>
      </c>
      <c r="K295" s="23">
        <v>3</v>
      </c>
      <c r="L295" s="23">
        <v>4</v>
      </c>
      <c r="M295" s="23">
        <v>7</v>
      </c>
      <c r="N295" s="23">
        <v>0</v>
      </c>
      <c r="O295" s="23">
        <v>1</v>
      </c>
      <c r="P295" s="23">
        <v>4</v>
      </c>
      <c r="Q295" s="23">
        <v>1</v>
      </c>
      <c r="R295" s="23">
        <v>10</v>
      </c>
      <c r="S295" s="23">
        <v>2</v>
      </c>
      <c r="T295" s="23">
        <v>2</v>
      </c>
      <c r="U295" s="23"/>
      <c r="V295" s="28">
        <v>2</v>
      </c>
      <c r="W295" s="29">
        <f t="shared" si="9"/>
        <v>35</v>
      </c>
      <c r="X295" s="30">
        <f t="shared" si="10"/>
        <v>17.5</v>
      </c>
    </row>
    <row r="296" spans="1:24" s="27" customFormat="1" ht="12" x14ac:dyDescent="0.3">
      <c r="A296" s="53" t="s">
        <v>70</v>
      </c>
      <c r="B296" s="53" t="s">
        <v>211</v>
      </c>
      <c r="C296" s="54">
        <v>406</v>
      </c>
      <c r="D296" s="54" t="s">
        <v>544</v>
      </c>
      <c r="E296" s="54" t="s">
        <v>70</v>
      </c>
      <c r="F296" s="53" t="s">
        <v>71</v>
      </c>
      <c r="G296" s="53" t="s">
        <v>552</v>
      </c>
      <c r="H296" s="57">
        <v>298</v>
      </c>
      <c r="I296" s="53" t="s">
        <v>688</v>
      </c>
      <c r="J296" s="23">
        <v>0</v>
      </c>
      <c r="K296" s="23">
        <v>2</v>
      </c>
      <c r="L296" s="23">
        <v>0</v>
      </c>
      <c r="M296" s="23">
        <v>0</v>
      </c>
      <c r="N296" s="23">
        <v>3</v>
      </c>
      <c r="O296" s="23">
        <v>0</v>
      </c>
      <c r="P296" s="23">
        <v>2</v>
      </c>
      <c r="Q296" s="23">
        <v>1</v>
      </c>
      <c r="R296" s="23">
        <v>1</v>
      </c>
      <c r="S296" s="23">
        <v>1</v>
      </c>
      <c r="T296" s="23">
        <v>0</v>
      </c>
      <c r="U296" s="23"/>
      <c r="V296" s="28">
        <v>2</v>
      </c>
      <c r="W296" s="29">
        <f t="shared" si="9"/>
        <v>10</v>
      </c>
      <c r="X296" s="30">
        <f t="shared" si="10"/>
        <v>5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299</v>
      </c>
      <c r="I297" s="53" t="s">
        <v>689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/>
      <c r="V297" s="28">
        <v>0</v>
      </c>
      <c r="W297" s="29">
        <f t="shared" si="9"/>
        <v>2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300</v>
      </c>
      <c r="I298" s="53" t="s">
        <v>690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2</v>
      </c>
      <c r="P298" s="23">
        <v>0</v>
      </c>
      <c r="Q298" s="23">
        <v>2</v>
      </c>
      <c r="R298" s="23">
        <v>0</v>
      </c>
      <c r="S298" s="23">
        <v>0</v>
      </c>
      <c r="T298" s="23">
        <v>0</v>
      </c>
      <c r="U298" s="23"/>
      <c r="V298" s="28">
        <v>1</v>
      </c>
      <c r="W298" s="29">
        <f t="shared" si="9"/>
        <v>7</v>
      </c>
      <c r="X298" s="30">
        <f t="shared" si="10"/>
        <v>7</v>
      </c>
    </row>
    <row r="299" spans="1:24" s="27" customFormat="1" ht="12" x14ac:dyDescent="0.3">
      <c r="A299" s="53" t="s">
        <v>454</v>
      </c>
      <c r="B299" s="53" t="s">
        <v>334</v>
      </c>
      <c r="C299" s="54">
        <v>401</v>
      </c>
      <c r="D299" s="54" t="s">
        <v>396</v>
      </c>
      <c r="E299" s="54" t="s">
        <v>454</v>
      </c>
      <c r="F299" s="53" t="s">
        <v>334</v>
      </c>
      <c r="G299" s="53" t="s">
        <v>552</v>
      </c>
      <c r="H299" s="57">
        <v>301</v>
      </c>
      <c r="I299" s="53" t="s">
        <v>691</v>
      </c>
      <c r="J299" s="23">
        <v>1</v>
      </c>
      <c r="K299" s="23">
        <v>1</v>
      </c>
      <c r="L299" s="23">
        <v>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1</v>
      </c>
      <c r="S299" s="23">
        <v>0</v>
      </c>
      <c r="T299" s="23">
        <v>0</v>
      </c>
      <c r="U299" s="23"/>
      <c r="V299" s="28">
        <v>0</v>
      </c>
      <c r="W299" s="29">
        <f t="shared" si="9"/>
        <v>4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32</v>
      </c>
      <c r="G300" s="53" t="s">
        <v>552</v>
      </c>
      <c r="H300" s="57">
        <v>302</v>
      </c>
      <c r="I300" s="53" t="s">
        <v>692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>
        <v>0</v>
      </c>
      <c r="R300" s="23">
        <v>1</v>
      </c>
      <c r="S300" s="23">
        <v>0</v>
      </c>
      <c r="T300" s="23">
        <v>0</v>
      </c>
      <c r="U300" s="23"/>
      <c r="V300" s="28">
        <v>1</v>
      </c>
      <c r="W300" s="29">
        <f t="shared" si="9"/>
        <v>2</v>
      </c>
      <c r="X300" s="30">
        <f t="shared" si="10"/>
        <v>2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396</v>
      </c>
      <c r="G301" s="53" t="s">
        <v>552</v>
      </c>
      <c r="H301" s="57">
        <v>303</v>
      </c>
      <c r="I301" s="53" t="s">
        <v>693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/>
      <c r="V301" s="28">
        <v>1</v>
      </c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54">
        <v>401</v>
      </c>
      <c r="D302" s="54" t="s">
        <v>396</v>
      </c>
      <c r="E302" s="54" t="s">
        <v>454</v>
      </c>
      <c r="F302" s="53" t="s">
        <v>32</v>
      </c>
      <c r="G302" s="53" t="s">
        <v>552</v>
      </c>
      <c r="H302" s="57">
        <v>304</v>
      </c>
      <c r="I302" s="53" t="s">
        <v>694</v>
      </c>
      <c r="J302" s="23">
        <v>1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3">
        <v>0</v>
      </c>
      <c r="Q302" s="23">
        <v>1</v>
      </c>
      <c r="R302" s="23">
        <v>0</v>
      </c>
      <c r="S302" s="23">
        <v>0</v>
      </c>
      <c r="T302" s="23">
        <v>0</v>
      </c>
      <c r="U302" s="23"/>
      <c r="V302" s="28">
        <v>1</v>
      </c>
      <c r="W302" s="29">
        <f t="shared" si="9"/>
        <v>4</v>
      </c>
      <c r="X302" s="30">
        <f t="shared" si="10"/>
        <v>4</v>
      </c>
    </row>
    <row r="303" spans="1:24" s="27" customFormat="1" ht="12" x14ac:dyDescent="0.3">
      <c r="A303" s="53" t="s">
        <v>639</v>
      </c>
      <c r="B303" s="53" t="s">
        <v>145</v>
      </c>
      <c r="C303" s="54">
        <v>404</v>
      </c>
      <c r="D303" s="54" t="s">
        <v>639</v>
      </c>
      <c r="E303" s="54" t="s">
        <v>639</v>
      </c>
      <c r="F303" s="53" t="s">
        <v>145</v>
      </c>
      <c r="G303" s="53" t="s">
        <v>552</v>
      </c>
      <c r="H303" s="57">
        <v>305</v>
      </c>
      <c r="I303" s="53" t="s">
        <v>148</v>
      </c>
      <c r="J303" s="23">
        <v>3</v>
      </c>
      <c r="K303" s="23">
        <v>0</v>
      </c>
      <c r="L303" s="23">
        <v>0</v>
      </c>
      <c r="M303" s="23">
        <v>1</v>
      </c>
      <c r="N303" s="23">
        <v>2</v>
      </c>
      <c r="O303" s="23">
        <v>1</v>
      </c>
      <c r="P303" s="23">
        <v>0</v>
      </c>
      <c r="Q303" s="23">
        <v>0</v>
      </c>
      <c r="R303" s="23">
        <v>4</v>
      </c>
      <c r="S303" s="23">
        <v>9</v>
      </c>
      <c r="T303" s="23">
        <v>0</v>
      </c>
      <c r="U303" s="23"/>
      <c r="V303" s="28">
        <v>33.299999999999997</v>
      </c>
      <c r="W303" s="29">
        <f t="shared" si="9"/>
        <v>20</v>
      </c>
      <c r="X303" s="30">
        <f t="shared" si="10"/>
        <v>0.60060060060060061</v>
      </c>
    </row>
    <row r="304" spans="1:24" s="27" customFormat="1" ht="12" x14ac:dyDescent="0.3">
      <c r="A304" s="53" t="s">
        <v>639</v>
      </c>
      <c r="B304" s="53" t="s">
        <v>22</v>
      </c>
      <c r="C304" s="54">
        <v>404</v>
      </c>
      <c r="D304" s="54" t="s">
        <v>639</v>
      </c>
      <c r="E304" s="54" t="s">
        <v>639</v>
      </c>
      <c r="F304" s="53" t="s">
        <v>22</v>
      </c>
      <c r="G304" s="53" t="s">
        <v>552</v>
      </c>
      <c r="H304" s="57">
        <v>307</v>
      </c>
      <c r="I304" s="53" t="s">
        <v>27</v>
      </c>
      <c r="J304" s="23">
        <v>2</v>
      </c>
      <c r="K304" s="23">
        <v>5</v>
      </c>
      <c r="L304" s="23">
        <v>3</v>
      </c>
      <c r="M304" s="23">
        <v>1</v>
      </c>
      <c r="N304" s="23">
        <v>1</v>
      </c>
      <c r="O304" s="23">
        <v>2</v>
      </c>
      <c r="P304" s="23">
        <v>3</v>
      </c>
      <c r="Q304" s="23">
        <v>0</v>
      </c>
      <c r="R304" s="23">
        <v>4</v>
      </c>
      <c r="S304" s="23">
        <v>0</v>
      </c>
      <c r="T304" s="23">
        <v>4</v>
      </c>
      <c r="U304" s="23"/>
      <c r="V304" s="28">
        <v>37.35</v>
      </c>
      <c r="W304" s="29">
        <f t="shared" si="9"/>
        <v>25</v>
      </c>
      <c r="X304" s="30">
        <f t="shared" si="10"/>
        <v>0.66934404283801874</v>
      </c>
    </row>
    <row r="305" spans="1:24" s="27" customFormat="1" ht="12" x14ac:dyDescent="0.3">
      <c r="A305" s="53" t="s">
        <v>639</v>
      </c>
      <c r="B305" s="53" t="s">
        <v>49</v>
      </c>
      <c r="C305" s="54">
        <v>404</v>
      </c>
      <c r="D305" s="54" t="s">
        <v>639</v>
      </c>
      <c r="E305" s="54" t="s">
        <v>639</v>
      </c>
      <c r="F305" s="53" t="s">
        <v>49</v>
      </c>
      <c r="G305" s="53" t="s">
        <v>552</v>
      </c>
      <c r="H305" s="57">
        <v>6687</v>
      </c>
      <c r="I305" s="53" t="s">
        <v>49</v>
      </c>
      <c r="J305" s="23">
        <v>1</v>
      </c>
      <c r="K305" s="23">
        <v>3</v>
      </c>
      <c r="L305" s="23">
        <v>5</v>
      </c>
      <c r="M305" s="23">
        <v>5</v>
      </c>
      <c r="N305" s="23">
        <v>1</v>
      </c>
      <c r="O305" s="23">
        <v>1</v>
      </c>
      <c r="P305" s="23">
        <v>1</v>
      </c>
      <c r="Q305" s="23">
        <v>1</v>
      </c>
      <c r="R305" s="23">
        <v>1</v>
      </c>
      <c r="S305" s="23">
        <v>0</v>
      </c>
      <c r="T305" s="23">
        <v>0</v>
      </c>
      <c r="U305" s="23"/>
      <c r="V305" s="28">
        <v>49.5</v>
      </c>
      <c r="W305" s="29">
        <f t="shared" si="9"/>
        <v>19</v>
      </c>
      <c r="X305" s="30">
        <f t="shared" si="10"/>
        <v>0.38383838383838381</v>
      </c>
    </row>
    <row r="306" spans="1:24" s="27" customFormat="1" ht="12" x14ac:dyDescent="0.3">
      <c r="A306" s="53" t="s">
        <v>639</v>
      </c>
      <c r="B306" s="53" t="s">
        <v>145</v>
      </c>
      <c r="C306" s="54">
        <v>404</v>
      </c>
      <c r="D306" s="54" t="s">
        <v>639</v>
      </c>
      <c r="E306" s="54" t="s">
        <v>639</v>
      </c>
      <c r="F306" s="53" t="s">
        <v>145</v>
      </c>
      <c r="G306" s="53" t="s">
        <v>552</v>
      </c>
      <c r="H306" s="57">
        <v>6688</v>
      </c>
      <c r="I306" s="53" t="s">
        <v>153</v>
      </c>
      <c r="J306" s="23">
        <v>0</v>
      </c>
      <c r="K306" s="23">
        <v>2</v>
      </c>
      <c r="L306" s="23">
        <v>1</v>
      </c>
      <c r="M306" s="23">
        <v>3</v>
      </c>
      <c r="N306" s="23">
        <v>5</v>
      </c>
      <c r="O306" s="23">
        <v>0</v>
      </c>
      <c r="P306" s="23">
        <v>3</v>
      </c>
      <c r="Q306" s="23">
        <v>5</v>
      </c>
      <c r="R306" s="23">
        <v>10</v>
      </c>
      <c r="S306" s="23">
        <v>0</v>
      </c>
      <c r="T306" s="23">
        <v>0</v>
      </c>
      <c r="U306" s="23"/>
      <c r="V306" s="28">
        <v>24.3</v>
      </c>
      <c r="W306" s="29">
        <f t="shared" si="9"/>
        <v>29</v>
      </c>
      <c r="X306" s="30">
        <f t="shared" si="10"/>
        <v>1.1934156378600822</v>
      </c>
    </row>
    <row r="307" spans="1:24" s="27" customFormat="1" ht="12" x14ac:dyDescent="0.3">
      <c r="A307" s="53" t="s">
        <v>580</v>
      </c>
      <c r="B307" s="53" t="s">
        <v>230</v>
      </c>
      <c r="C307" s="54">
        <v>400</v>
      </c>
      <c r="D307" s="54" t="s">
        <v>549</v>
      </c>
      <c r="E307" s="54" t="s">
        <v>261</v>
      </c>
      <c r="F307" s="53" t="s">
        <v>439</v>
      </c>
      <c r="G307" s="53" t="s">
        <v>552</v>
      </c>
      <c r="H307" s="57">
        <v>6689</v>
      </c>
      <c r="I307" s="53" t="s">
        <v>232</v>
      </c>
      <c r="J307" s="23">
        <v>3</v>
      </c>
      <c r="K307" s="23">
        <v>0</v>
      </c>
      <c r="L307" s="23">
        <v>1</v>
      </c>
      <c r="M307" s="23">
        <v>3</v>
      </c>
      <c r="N307" s="23">
        <v>4</v>
      </c>
      <c r="O307" s="23">
        <v>6</v>
      </c>
      <c r="P307" s="23">
        <v>2</v>
      </c>
      <c r="Q307" s="23">
        <v>1</v>
      </c>
      <c r="R307" s="23">
        <v>2</v>
      </c>
      <c r="S307" s="23">
        <v>3</v>
      </c>
      <c r="T307" s="23">
        <v>0</v>
      </c>
      <c r="U307" s="23"/>
      <c r="V307" s="28">
        <v>7.333333333333333</v>
      </c>
      <c r="W307" s="29">
        <f t="shared" si="9"/>
        <v>25</v>
      </c>
      <c r="X307" s="30">
        <f t="shared" si="10"/>
        <v>3.4090909090909092</v>
      </c>
    </row>
    <row r="308" spans="1:24" s="27" customFormat="1" ht="12" x14ac:dyDescent="0.3">
      <c r="A308" s="53" t="s">
        <v>15</v>
      </c>
      <c r="B308" s="53" t="s">
        <v>155</v>
      </c>
      <c r="C308" s="54">
        <v>400</v>
      </c>
      <c r="D308" s="54" t="s">
        <v>549</v>
      </c>
      <c r="E308" s="54" t="s">
        <v>15</v>
      </c>
      <c r="F308" s="53" t="s">
        <v>15</v>
      </c>
      <c r="G308" s="53" t="s">
        <v>552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/>
      <c r="V308" s="28">
        <v>1.3333333333333333</v>
      </c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54">
        <v>401</v>
      </c>
      <c r="D309" s="54" t="s">
        <v>396</v>
      </c>
      <c r="E309" s="54" t="s">
        <v>454</v>
      </c>
      <c r="F309" s="53" t="s">
        <v>396</v>
      </c>
      <c r="G309" s="53" t="s">
        <v>552</v>
      </c>
      <c r="H309" s="57">
        <v>6691</v>
      </c>
      <c r="I309" s="53" t="s">
        <v>695</v>
      </c>
      <c r="J309" s="23">
        <v>0</v>
      </c>
      <c r="K309" s="23">
        <v>4</v>
      </c>
      <c r="L309" s="23">
        <v>0</v>
      </c>
      <c r="M309" s="23">
        <v>3</v>
      </c>
      <c r="N309" s="23">
        <v>0</v>
      </c>
      <c r="O309" s="23">
        <v>1</v>
      </c>
      <c r="P309" s="23">
        <v>1</v>
      </c>
      <c r="Q309" s="23">
        <v>1</v>
      </c>
      <c r="R309" s="23">
        <v>1</v>
      </c>
      <c r="S309" s="23">
        <v>1</v>
      </c>
      <c r="T309" s="23">
        <v>1</v>
      </c>
      <c r="U309" s="23"/>
      <c r="V309" s="28">
        <v>1</v>
      </c>
      <c r="W309" s="29">
        <f t="shared" si="9"/>
        <v>13</v>
      </c>
      <c r="X309" s="30">
        <f t="shared" si="10"/>
        <v>13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557</v>
      </c>
      <c r="H310" s="57">
        <v>6693</v>
      </c>
      <c r="I310" s="53" t="s">
        <v>285</v>
      </c>
      <c r="J310" s="23">
        <v>4</v>
      </c>
      <c r="K310" s="23">
        <v>2</v>
      </c>
      <c r="L310" s="23">
        <v>10</v>
      </c>
      <c r="M310" s="23">
        <v>2</v>
      </c>
      <c r="N310" s="23">
        <v>0</v>
      </c>
      <c r="O310" s="23">
        <v>0</v>
      </c>
      <c r="P310" s="23">
        <v>1</v>
      </c>
      <c r="Q310" s="23">
        <v>3</v>
      </c>
      <c r="R310" s="23">
        <v>3</v>
      </c>
      <c r="S310" s="23">
        <v>4</v>
      </c>
      <c r="T310" s="23">
        <v>0</v>
      </c>
      <c r="U310" s="23"/>
      <c r="V310" s="28">
        <v>75.333333333333329</v>
      </c>
      <c r="W310" s="29">
        <f t="shared" si="9"/>
        <v>29</v>
      </c>
      <c r="X310" s="30">
        <f t="shared" si="10"/>
        <v>0.38495575221238942</v>
      </c>
    </row>
    <row r="311" spans="1:24" s="27" customFormat="1" ht="12" x14ac:dyDescent="0.3">
      <c r="A311" s="53" t="s">
        <v>7</v>
      </c>
      <c r="B311" s="53" t="s">
        <v>278</v>
      </c>
      <c r="C311" s="54">
        <v>400</v>
      </c>
      <c r="D311" s="54" t="s">
        <v>549</v>
      </c>
      <c r="E311" s="54" t="s">
        <v>550</v>
      </c>
      <c r="F311" s="53" t="s">
        <v>437</v>
      </c>
      <c r="G311" s="53" t="s">
        <v>552</v>
      </c>
      <c r="H311" s="57">
        <v>6694</v>
      </c>
      <c r="I311" s="53" t="s">
        <v>696</v>
      </c>
      <c r="J311" s="23">
        <v>8</v>
      </c>
      <c r="K311" s="23">
        <v>4</v>
      </c>
      <c r="L311" s="23">
        <v>0</v>
      </c>
      <c r="M311" s="23">
        <v>5</v>
      </c>
      <c r="N311" s="23">
        <v>1</v>
      </c>
      <c r="O311" s="23">
        <v>6</v>
      </c>
      <c r="P311" s="23">
        <v>11</v>
      </c>
      <c r="Q311" s="23">
        <v>12</v>
      </c>
      <c r="R311" s="23">
        <v>7</v>
      </c>
      <c r="S311" s="23">
        <v>3</v>
      </c>
      <c r="T311" s="23">
        <v>0</v>
      </c>
      <c r="U311" s="23"/>
      <c r="V311" s="28">
        <v>22.666666666666668</v>
      </c>
      <c r="W311" s="29">
        <f t="shared" si="9"/>
        <v>57</v>
      </c>
      <c r="X311" s="30">
        <f t="shared" si="10"/>
        <v>2.5147058823529411</v>
      </c>
    </row>
    <row r="312" spans="1:24" s="27" customFormat="1" ht="12" x14ac:dyDescent="0.3">
      <c r="A312" s="53" t="s">
        <v>454</v>
      </c>
      <c r="B312" s="53" t="s">
        <v>302</v>
      </c>
      <c r="C312" s="54">
        <v>401</v>
      </c>
      <c r="D312" s="54" t="s">
        <v>396</v>
      </c>
      <c r="E312" s="54" t="s">
        <v>454</v>
      </c>
      <c r="F312" s="53" t="s">
        <v>302</v>
      </c>
      <c r="G312" s="53" t="s">
        <v>552</v>
      </c>
      <c r="H312" s="57">
        <v>6695</v>
      </c>
      <c r="I312" s="53" t="s">
        <v>697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3</v>
      </c>
      <c r="Q312" s="23">
        <v>0</v>
      </c>
      <c r="R312" s="23">
        <v>0</v>
      </c>
      <c r="S312" s="23">
        <v>0</v>
      </c>
      <c r="T312" s="23">
        <v>0</v>
      </c>
      <c r="U312" s="23"/>
      <c r="V312" s="28">
        <v>1</v>
      </c>
      <c r="W312" s="29">
        <f t="shared" si="9"/>
        <v>3</v>
      </c>
      <c r="X312" s="30">
        <f t="shared" si="10"/>
        <v>3</v>
      </c>
    </row>
    <row r="313" spans="1:24" s="27" customFormat="1" ht="12" x14ac:dyDescent="0.3">
      <c r="A313" s="53" t="s">
        <v>7</v>
      </c>
      <c r="B313" s="53" t="s">
        <v>84</v>
      </c>
      <c r="C313" s="54">
        <v>400</v>
      </c>
      <c r="D313" s="54" t="s">
        <v>549</v>
      </c>
      <c r="E313" s="54" t="s">
        <v>512</v>
      </c>
      <c r="F313" s="53" t="s">
        <v>83</v>
      </c>
      <c r="G313" s="53" t="s">
        <v>552</v>
      </c>
      <c r="H313" s="57">
        <v>6727</v>
      </c>
      <c r="I313" s="53" t="s">
        <v>93</v>
      </c>
      <c r="J313" s="23">
        <v>1</v>
      </c>
      <c r="K313" s="23">
        <v>1</v>
      </c>
      <c r="L313" s="23">
        <v>1</v>
      </c>
      <c r="M313" s="23">
        <v>2</v>
      </c>
      <c r="N313" s="23">
        <v>3</v>
      </c>
      <c r="O313" s="23">
        <v>0</v>
      </c>
      <c r="P313" s="23">
        <v>3</v>
      </c>
      <c r="Q313" s="23">
        <v>5</v>
      </c>
      <c r="R313" s="23">
        <v>5</v>
      </c>
      <c r="S313" s="23">
        <v>2</v>
      </c>
      <c r="T313" s="23">
        <v>0</v>
      </c>
      <c r="U313" s="23"/>
      <c r="V313" s="28">
        <v>6</v>
      </c>
      <c r="W313" s="29">
        <f t="shared" si="9"/>
        <v>23</v>
      </c>
      <c r="X313" s="30">
        <f t="shared" si="10"/>
        <v>3.8333333333333335</v>
      </c>
    </row>
    <row r="314" spans="1:24" s="27" customFormat="1" ht="12" x14ac:dyDescent="0.3">
      <c r="A314" s="53" t="s">
        <v>195</v>
      </c>
      <c r="B314" s="53" t="s">
        <v>215</v>
      </c>
      <c r="C314" s="54">
        <v>407</v>
      </c>
      <c r="D314" s="54" t="s">
        <v>586</v>
      </c>
      <c r="E314" s="54" t="s">
        <v>195</v>
      </c>
      <c r="F314" s="53" t="s">
        <v>194</v>
      </c>
      <c r="G314" s="53" t="s">
        <v>552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1</v>
      </c>
      <c r="Q314" s="23">
        <v>1</v>
      </c>
      <c r="R314" s="23">
        <v>0</v>
      </c>
      <c r="S314" s="23">
        <v>2</v>
      </c>
      <c r="T314" s="23">
        <v>0</v>
      </c>
      <c r="U314" s="23"/>
      <c r="V314" s="28">
        <v>6</v>
      </c>
      <c r="W314" s="29">
        <f t="shared" si="9"/>
        <v>4</v>
      </c>
      <c r="X314" s="30">
        <f t="shared" si="10"/>
        <v>0.66666666666666663</v>
      </c>
    </row>
    <row r="315" spans="1:24" s="27" customFormat="1" ht="12" x14ac:dyDescent="0.3">
      <c r="A315" s="53" t="s">
        <v>454</v>
      </c>
      <c r="B315" s="53" t="s">
        <v>122</v>
      </c>
      <c r="C315" s="54">
        <v>404</v>
      </c>
      <c r="D315" s="54" t="s">
        <v>639</v>
      </c>
      <c r="E315" s="54" t="s">
        <v>639</v>
      </c>
      <c r="F315" s="53" t="s">
        <v>49</v>
      </c>
      <c r="G315" s="53" t="s">
        <v>552</v>
      </c>
      <c r="H315" s="57">
        <v>6729</v>
      </c>
      <c r="I315" s="53" t="s">
        <v>698</v>
      </c>
      <c r="J315" s="23">
        <v>1</v>
      </c>
      <c r="K315" s="23">
        <v>1</v>
      </c>
      <c r="L315" s="23">
        <v>1</v>
      </c>
      <c r="M315" s="23">
        <v>2</v>
      </c>
      <c r="N315" s="23">
        <v>0</v>
      </c>
      <c r="O315" s="23">
        <v>1</v>
      </c>
      <c r="P315" s="23">
        <v>0</v>
      </c>
      <c r="Q315" s="23">
        <v>0</v>
      </c>
      <c r="R315" s="23">
        <v>0</v>
      </c>
      <c r="S315" s="23">
        <v>1</v>
      </c>
      <c r="T315" s="23">
        <v>1</v>
      </c>
      <c r="U315" s="23"/>
      <c r="V315" s="28">
        <v>20.25</v>
      </c>
      <c r="W315" s="29">
        <f t="shared" si="9"/>
        <v>8</v>
      </c>
      <c r="X315" s="30">
        <f t="shared" si="10"/>
        <v>0.39506172839506171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6730</v>
      </c>
      <c r="I316" s="53" t="s">
        <v>150</v>
      </c>
      <c r="J316" s="23">
        <v>0</v>
      </c>
      <c r="K316" s="23">
        <v>2</v>
      </c>
      <c r="L316" s="23">
        <v>0</v>
      </c>
      <c r="M316" s="23">
        <v>2</v>
      </c>
      <c r="N316" s="23">
        <v>1</v>
      </c>
      <c r="O316" s="23">
        <v>2</v>
      </c>
      <c r="P316" s="23">
        <v>5</v>
      </c>
      <c r="Q316" s="23">
        <v>2</v>
      </c>
      <c r="R316" s="23">
        <v>11</v>
      </c>
      <c r="S316" s="23">
        <v>0</v>
      </c>
      <c r="T316" s="23">
        <v>0</v>
      </c>
      <c r="U316" s="23"/>
      <c r="V316" s="28">
        <v>20.25</v>
      </c>
      <c r="W316" s="29">
        <f t="shared" si="9"/>
        <v>25</v>
      </c>
      <c r="X316" s="30">
        <f t="shared" si="10"/>
        <v>1.2345679012345678</v>
      </c>
    </row>
    <row r="317" spans="1:24" s="27" customFormat="1" ht="12" x14ac:dyDescent="0.3">
      <c r="A317" s="53" t="s">
        <v>639</v>
      </c>
      <c r="B317" s="53" t="s">
        <v>145</v>
      </c>
      <c r="C317" s="54">
        <v>404</v>
      </c>
      <c r="D317" s="54" t="s">
        <v>639</v>
      </c>
      <c r="E317" s="54" t="s">
        <v>639</v>
      </c>
      <c r="F317" s="53" t="s">
        <v>145</v>
      </c>
      <c r="G317" s="53" t="s">
        <v>552</v>
      </c>
      <c r="H317" s="57">
        <v>6731</v>
      </c>
      <c r="I317" s="53" t="s">
        <v>146</v>
      </c>
      <c r="J317" s="23">
        <v>0</v>
      </c>
      <c r="K317" s="23">
        <v>4</v>
      </c>
      <c r="L317" s="23">
        <v>2</v>
      </c>
      <c r="M317" s="23">
        <v>2</v>
      </c>
      <c r="N317" s="23">
        <v>0</v>
      </c>
      <c r="O317" s="23">
        <v>0</v>
      </c>
      <c r="P317" s="23">
        <v>0</v>
      </c>
      <c r="Q317" s="23">
        <v>3</v>
      </c>
      <c r="R317" s="23">
        <v>1</v>
      </c>
      <c r="S317" s="23">
        <v>1</v>
      </c>
      <c r="T317" s="23">
        <v>0</v>
      </c>
      <c r="U317" s="23"/>
      <c r="V317" s="28">
        <v>20.25</v>
      </c>
      <c r="W317" s="29">
        <f t="shared" si="9"/>
        <v>13</v>
      </c>
      <c r="X317" s="30">
        <f t="shared" si="10"/>
        <v>0.64197530864197527</v>
      </c>
    </row>
    <row r="318" spans="1:24" s="27" customFormat="1" ht="12" x14ac:dyDescent="0.3">
      <c r="A318" s="53" t="s">
        <v>639</v>
      </c>
      <c r="B318" s="53" t="s">
        <v>219</v>
      </c>
      <c r="C318" s="54">
        <v>404</v>
      </c>
      <c r="D318" s="54" t="s">
        <v>639</v>
      </c>
      <c r="E318" s="54" t="s">
        <v>639</v>
      </c>
      <c r="F318" s="53" t="s">
        <v>219</v>
      </c>
      <c r="G318" s="53" t="s">
        <v>552</v>
      </c>
      <c r="H318" s="57">
        <v>6740</v>
      </c>
      <c r="I318" s="53" t="s">
        <v>699</v>
      </c>
      <c r="J318" s="23">
        <v>1</v>
      </c>
      <c r="K318" s="23">
        <v>3</v>
      </c>
      <c r="L318" s="23">
        <v>9</v>
      </c>
      <c r="M318" s="23">
        <v>3</v>
      </c>
      <c r="N318" s="23">
        <v>4</v>
      </c>
      <c r="O318" s="23">
        <v>2</v>
      </c>
      <c r="P318" s="23">
        <v>5</v>
      </c>
      <c r="Q318" s="23">
        <v>5</v>
      </c>
      <c r="R318" s="23">
        <v>6</v>
      </c>
      <c r="S318" s="23">
        <v>13</v>
      </c>
      <c r="T318" s="23">
        <v>8</v>
      </c>
      <c r="U318" s="23"/>
      <c r="V318" s="28">
        <v>22.95</v>
      </c>
      <c r="W318" s="29">
        <f t="shared" si="9"/>
        <v>59</v>
      </c>
      <c r="X318" s="30">
        <f t="shared" si="10"/>
        <v>2.5708061002178648</v>
      </c>
    </row>
    <row r="319" spans="1:24" s="27" customFormat="1" ht="12" x14ac:dyDescent="0.3">
      <c r="A319" s="53" t="s">
        <v>70</v>
      </c>
      <c r="B319" s="53" t="s">
        <v>71</v>
      </c>
      <c r="C319" s="54">
        <v>406</v>
      </c>
      <c r="D319" s="54" t="s">
        <v>544</v>
      </c>
      <c r="E319" s="54" t="s">
        <v>70</v>
      </c>
      <c r="F319" s="53" t="s">
        <v>71</v>
      </c>
      <c r="G319" s="53" t="s">
        <v>552</v>
      </c>
      <c r="H319" s="57">
        <v>6763</v>
      </c>
      <c r="I319" s="53" t="s">
        <v>700</v>
      </c>
      <c r="J319" s="23">
        <v>0</v>
      </c>
      <c r="K319" s="23">
        <v>2</v>
      </c>
      <c r="L319" s="23">
        <v>0</v>
      </c>
      <c r="M319" s="23">
        <v>0</v>
      </c>
      <c r="N319" s="23">
        <v>2</v>
      </c>
      <c r="O319" s="23">
        <v>1</v>
      </c>
      <c r="P319" s="23">
        <v>2</v>
      </c>
      <c r="Q319" s="23">
        <v>0</v>
      </c>
      <c r="R319" s="23">
        <v>2</v>
      </c>
      <c r="S319" s="23">
        <v>4</v>
      </c>
      <c r="T319" s="23">
        <v>0</v>
      </c>
      <c r="U319" s="23"/>
      <c r="V319" s="28">
        <v>2</v>
      </c>
      <c r="W319" s="29">
        <f t="shared" si="9"/>
        <v>13</v>
      </c>
      <c r="X319" s="30">
        <f t="shared" si="10"/>
        <v>6.5</v>
      </c>
    </row>
    <row r="320" spans="1:24" s="27" customFormat="1" ht="12" x14ac:dyDescent="0.3">
      <c r="A320" s="53" t="s">
        <v>70</v>
      </c>
      <c r="B320" s="53" t="s">
        <v>315</v>
      </c>
      <c r="C320" s="54">
        <v>406</v>
      </c>
      <c r="D320" s="54" t="s">
        <v>544</v>
      </c>
      <c r="E320" s="54" t="s">
        <v>70</v>
      </c>
      <c r="F320" s="53" t="s">
        <v>315</v>
      </c>
      <c r="G320" s="53" t="s">
        <v>552</v>
      </c>
      <c r="H320" s="57">
        <v>6764</v>
      </c>
      <c r="I320" s="53" t="s">
        <v>701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1</v>
      </c>
      <c r="R320" s="23">
        <v>0</v>
      </c>
      <c r="S320" s="23">
        <v>0</v>
      </c>
      <c r="T320" s="23">
        <v>2</v>
      </c>
      <c r="U320" s="23"/>
      <c r="V320" s="28">
        <v>2</v>
      </c>
      <c r="W320" s="29">
        <f t="shared" si="9"/>
        <v>4</v>
      </c>
      <c r="X320" s="30">
        <f t="shared" si="10"/>
        <v>2</v>
      </c>
    </row>
    <row r="321" spans="1:24" s="27" customFormat="1" ht="12" x14ac:dyDescent="0.3">
      <c r="A321" s="53" t="s">
        <v>639</v>
      </c>
      <c r="B321" s="53" t="s">
        <v>49</v>
      </c>
      <c r="C321" s="54">
        <v>404</v>
      </c>
      <c r="D321" s="54" t="s">
        <v>639</v>
      </c>
      <c r="E321" s="54" t="s">
        <v>639</v>
      </c>
      <c r="F321" s="53" t="s">
        <v>49</v>
      </c>
      <c r="G321" s="53" t="s">
        <v>552</v>
      </c>
      <c r="H321" s="57">
        <v>6765</v>
      </c>
      <c r="I321" s="53" t="s">
        <v>452</v>
      </c>
      <c r="J321" s="23">
        <v>0</v>
      </c>
      <c r="K321" s="23">
        <v>0</v>
      </c>
      <c r="L321" s="23">
        <v>0</v>
      </c>
      <c r="M321" s="23">
        <v>2</v>
      </c>
      <c r="N321" s="23">
        <v>1</v>
      </c>
      <c r="O321" s="23">
        <v>1</v>
      </c>
      <c r="P321" s="23">
        <v>0</v>
      </c>
      <c r="Q321" s="23">
        <v>1</v>
      </c>
      <c r="R321" s="23">
        <v>5</v>
      </c>
      <c r="S321" s="23">
        <v>5</v>
      </c>
      <c r="T321" s="23">
        <v>0</v>
      </c>
      <c r="U321" s="23"/>
      <c r="V321" s="28">
        <v>16.649999999999999</v>
      </c>
      <c r="W321" s="29">
        <f t="shared" si="9"/>
        <v>15</v>
      </c>
      <c r="X321" s="30">
        <f t="shared" si="10"/>
        <v>0.90090090090090102</v>
      </c>
    </row>
    <row r="322" spans="1:24" s="27" customFormat="1" ht="12" x14ac:dyDescent="0.3">
      <c r="A322" s="53" t="s">
        <v>7</v>
      </c>
      <c r="B322" s="53" t="s">
        <v>278</v>
      </c>
      <c r="C322" s="54">
        <v>400</v>
      </c>
      <c r="D322" s="54" t="s">
        <v>549</v>
      </c>
      <c r="E322" s="54" t="s">
        <v>550</v>
      </c>
      <c r="F322" s="53" t="s">
        <v>437</v>
      </c>
      <c r="G322" s="53" t="s">
        <v>557</v>
      </c>
      <c r="H322" s="57">
        <v>6794</v>
      </c>
      <c r="I322" s="53" t="s">
        <v>702</v>
      </c>
      <c r="J322" s="23">
        <v>4</v>
      </c>
      <c r="K322" s="23">
        <v>4</v>
      </c>
      <c r="L322" s="23">
        <v>2</v>
      </c>
      <c r="M322" s="23">
        <v>3</v>
      </c>
      <c r="N322" s="23">
        <v>0</v>
      </c>
      <c r="O322" s="23">
        <v>5</v>
      </c>
      <c r="P322" s="23">
        <v>6</v>
      </c>
      <c r="Q322" s="23">
        <v>4</v>
      </c>
      <c r="R322" s="23">
        <v>6</v>
      </c>
      <c r="S322" s="23">
        <v>0</v>
      </c>
      <c r="T322" s="23">
        <v>2</v>
      </c>
      <c r="U322" s="23"/>
      <c r="V322" s="28">
        <v>36.333333333333336</v>
      </c>
      <c r="W322" s="29">
        <f t="shared" si="9"/>
        <v>36</v>
      </c>
      <c r="X322" s="30">
        <f t="shared" si="10"/>
        <v>0.99082568807339444</v>
      </c>
    </row>
    <row r="323" spans="1:24" s="27" customFormat="1" ht="12" x14ac:dyDescent="0.3">
      <c r="A323" s="53" t="s">
        <v>639</v>
      </c>
      <c r="B323" s="53" t="s">
        <v>173</v>
      </c>
      <c r="C323" s="54">
        <v>404</v>
      </c>
      <c r="D323" s="54" t="s">
        <v>639</v>
      </c>
      <c r="E323" s="54" t="s">
        <v>639</v>
      </c>
      <c r="F323" s="53" t="s">
        <v>173</v>
      </c>
      <c r="G323" s="53" t="s">
        <v>552</v>
      </c>
      <c r="H323" s="57">
        <v>6826</v>
      </c>
      <c r="I323" s="53" t="s">
        <v>176</v>
      </c>
      <c r="J323" s="23">
        <v>4</v>
      </c>
      <c r="K323" s="23">
        <v>6</v>
      </c>
      <c r="L323" s="23">
        <v>2</v>
      </c>
      <c r="M323" s="23">
        <v>0</v>
      </c>
      <c r="N323" s="23">
        <v>10</v>
      </c>
      <c r="O323" s="23">
        <v>0</v>
      </c>
      <c r="P323" s="23">
        <v>0</v>
      </c>
      <c r="Q323" s="23">
        <v>4</v>
      </c>
      <c r="R323" s="23">
        <v>1</v>
      </c>
      <c r="S323" s="23">
        <v>0</v>
      </c>
      <c r="T323" s="23">
        <v>0</v>
      </c>
      <c r="U323" s="23"/>
      <c r="V323" s="28">
        <v>26.55</v>
      </c>
      <c r="W323" s="29">
        <f t="shared" si="9"/>
        <v>27</v>
      </c>
      <c r="X323" s="30">
        <f t="shared" si="10"/>
        <v>1.0169491525423728</v>
      </c>
    </row>
    <row r="324" spans="1:24" s="27" customFormat="1" ht="12" x14ac:dyDescent="0.3">
      <c r="A324" s="53" t="s">
        <v>7</v>
      </c>
      <c r="B324" s="53" t="s">
        <v>278</v>
      </c>
      <c r="C324" s="54">
        <v>400</v>
      </c>
      <c r="D324" s="54" t="s">
        <v>549</v>
      </c>
      <c r="E324" s="54" t="s">
        <v>550</v>
      </c>
      <c r="F324" s="53" t="s">
        <v>437</v>
      </c>
      <c r="G324" s="53" t="s">
        <v>552</v>
      </c>
      <c r="H324" s="57">
        <v>6846</v>
      </c>
      <c r="I324" s="53" t="s">
        <v>292</v>
      </c>
      <c r="J324" s="23">
        <v>0</v>
      </c>
      <c r="K324" s="23">
        <v>0</v>
      </c>
      <c r="L324" s="23">
        <v>1</v>
      </c>
      <c r="M324" s="23">
        <v>0</v>
      </c>
      <c r="N324" s="23">
        <v>1</v>
      </c>
      <c r="O324" s="23">
        <v>1</v>
      </c>
      <c r="P324" s="23">
        <v>0</v>
      </c>
      <c r="Q324" s="23">
        <v>1</v>
      </c>
      <c r="R324" s="23">
        <v>2</v>
      </c>
      <c r="S324" s="23">
        <v>0</v>
      </c>
      <c r="T324" s="23">
        <v>0</v>
      </c>
      <c r="U324" s="23"/>
      <c r="V324" s="28">
        <v>13.666666666666666</v>
      </c>
      <c r="W324" s="29">
        <f t="shared" si="9"/>
        <v>6</v>
      </c>
      <c r="X324" s="30">
        <f t="shared" si="10"/>
        <v>0.43902439024390244</v>
      </c>
    </row>
    <row r="325" spans="1:24" s="27" customFormat="1" ht="12" x14ac:dyDescent="0.3">
      <c r="A325" s="53" t="s">
        <v>639</v>
      </c>
      <c r="B325" s="53" t="s">
        <v>61</v>
      </c>
      <c r="C325" s="54">
        <v>404</v>
      </c>
      <c r="D325" s="54" t="s">
        <v>639</v>
      </c>
      <c r="E325" s="54" t="s">
        <v>639</v>
      </c>
      <c r="F325" s="53" t="s">
        <v>61</v>
      </c>
      <c r="G325" s="53" t="s">
        <v>552</v>
      </c>
      <c r="H325" s="57">
        <v>6847</v>
      </c>
      <c r="I325" s="53" t="s">
        <v>62</v>
      </c>
      <c r="J325" s="23">
        <v>1</v>
      </c>
      <c r="K325" s="23">
        <v>2</v>
      </c>
      <c r="L325" s="23">
        <v>1</v>
      </c>
      <c r="M325" s="23">
        <v>0</v>
      </c>
      <c r="N325" s="23">
        <v>4</v>
      </c>
      <c r="O325" s="23">
        <v>1</v>
      </c>
      <c r="P325" s="23">
        <v>3</v>
      </c>
      <c r="Q325" s="23">
        <v>1</v>
      </c>
      <c r="R325" s="23">
        <v>2</v>
      </c>
      <c r="S325" s="23">
        <v>3</v>
      </c>
      <c r="T325" s="23">
        <v>0</v>
      </c>
      <c r="U325" s="23"/>
      <c r="V325" s="28">
        <v>30.15</v>
      </c>
      <c r="W325" s="29">
        <f t="shared" si="9"/>
        <v>18</v>
      </c>
      <c r="X325" s="30">
        <f t="shared" si="10"/>
        <v>0.59701492537313439</v>
      </c>
    </row>
    <row r="326" spans="1:24" s="27" customFormat="1" ht="12" x14ac:dyDescent="0.3">
      <c r="A326" s="53" t="s">
        <v>7</v>
      </c>
      <c r="B326" s="53" t="s">
        <v>52</v>
      </c>
      <c r="C326" s="54">
        <v>400</v>
      </c>
      <c r="D326" s="54" t="s">
        <v>549</v>
      </c>
      <c r="E326" s="54" t="s">
        <v>550</v>
      </c>
      <c r="F326" s="53" t="s">
        <v>52</v>
      </c>
      <c r="G326" s="53" t="s">
        <v>552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/>
      <c r="V326" s="28">
        <v>0.33333333333333331</v>
      </c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54">
        <v>407</v>
      </c>
      <c r="D327" s="54" t="s">
        <v>586</v>
      </c>
      <c r="E327" s="54" t="s">
        <v>195</v>
      </c>
      <c r="F327" s="53" t="s">
        <v>376</v>
      </c>
      <c r="G327" s="53" t="s">
        <v>552</v>
      </c>
      <c r="H327" s="57">
        <v>6924</v>
      </c>
      <c r="I327" s="53" t="s">
        <v>379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/>
      <c r="V327" s="28">
        <v>380</v>
      </c>
      <c r="W327" s="29">
        <f t="shared" si="11"/>
        <v>1</v>
      </c>
      <c r="X327" s="30">
        <f t="shared" si="12"/>
        <v>2.631578947368421E-3</v>
      </c>
    </row>
    <row r="328" spans="1:24" s="27" customFormat="1" ht="12" x14ac:dyDescent="0.3">
      <c r="A328" s="53" t="s">
        <v>7</v>
      </c>
      <c r="B328" s="53" t="s">
        <v>105</v>
      </c>
      <c r="C328" s="54">
        <v>400</v>
      </c>
      <c r="D328" s="54" t="s">
        <v>549</v>
      </c>
      <c r="E328" s="54" t="s">
        <v>550</v>
      </c>
      <c r="F328" s="53" t="s">
        <v>436</v>
      </c>
      <c r="G328" s="53" t="s">
        <v>552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4</v>
      </c>
      <c r="P328" s="23">
        <v>2</v>
      </c>
      <c r="Q328" s="23">
        <v>4</v>
      </c>
      <c r="R328" s="23">
        <v>2</v>
      </c>
      <c r="S328" s="23">
        <v>4</v>
      </c>
      <c r="T328" s="23">
        <v>1</v>
      </c>
      <c r="U328" s="23"/>
      <c r="V328" s="28">
        <v>25</v>
      </c>
      <c r="W328" s="29">
        <f t="shared" si="11"/>
        <v>22</v>
      </c>
      <c r="X328" s="30">
        <f t="shared" si="12"/>
        <v>0.88</v>
      </c>
    </row>
    <row r="329" spans="1:24" s="27" customFormat="1" ht="12" x14ac:dyDescent="0.3">
      <c r="A329" s="53" t="s">
        <v>7</v>
      </c>
      <c r="B329" s="53" t="s">
        <v>98</v>
      </c>
      <c r="C329" s="54">
        <v>400</v>
      </c>
      <c r="D329" s="54" t="s">
        <v>549</v>
      </c>
      <c r="E329" s="54" t="s">
        <v>512</v>
      </c>
      <c r="F329" s="53" t="s">
        <v>165</v>
      </c>
      <c r="G329" s="53" t="s">
        <v>552</v>
      </c>
      <c r="H329" s="57">
        <v>6946</v>
      </c>
      <c r="I329" s="53" t="s">
        <v>104</v>
      </c>
      <c r="J329" s="23">
        <v>2</v>
      </c>
      <c r="K329" s="23">
        <v>0</v>
      </c>
      <c r="L329" s="23">
        <v>1</v>
      </c>
      <c r="M329" s="23">
        <v>0</v>
      </c>
      <c r="N329" s="23">
        <v>1</v>
      </c>
      <c r="O329" s="23">
        <v>1</v>
      </c>
      <c r="P329" s="23">
        <v>0</v>
      </c>
      <c r="Q329" s="23">
        <v>1</v>
      </c>
      <c r="R329" s="23">
        <v>0</v>
      </c>
      <c r="S329" s="23">
        <v>2</v>
      </c>
      <c r="T329" s="23">
        <v>4</v>
      </c>
      <c r="U329" s="23"/>
      <c r="V329" s="28">
        <v>21</v>
      </c>
      <c r="W329" s="29">
        <f t="shared" si="11"/>
        <v>12</v>
      </c>
      <c r="X329" s="30">
        <f t="shared" si="12"/>
        <v>0.5714285714285714</v>
      </c>
    </row>
    <row r="330" spans="1:24" s="27" customFormat="1" ht="12" x14ac:dyDescent="0.3">
      <c r="A330" s="53" t="s">
        <v>70</v>
      </c>
      <c r="B330" s="53" t="s">
        <v>315</v>
      </c>
      <c r="C330" s="54">
        <v>406</v>
      </c>
      <c r="D330" s="54" t="s">
        <v>544</v>
      </c>
      <c r="E330" s="54" t="s">
        <v>70</v>
      </c>
      <c r="F330" s="53" t="s">
        <v>315</v>
      </c>
      <c r="G330" s="53" t="s">
        <v>552</v>
      </c>
      <c r="H330" s="57">
        <v>6964</v>
      </c>
      <c r="I330" s="53" t="s">
        <v>703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3">
        <v>0</v>
      </c>
      <c r="Q330" s="23">
        <v>1</v>
      </c>
      <c r="R330" s="23">
        <v>0</v>
      </c>
      <c r="S330" s="23">
        <v>0</v>
      </c>
      <c r="T330" s="23">
        <v>0</v>
      </c>
      <c r="U330" s="23"/>
      <c r="V330" s="28">
        <v>2</v>
      </c>
      <c r="W330" s="29">
        <f t="shared" si="11"/>
        <v>2</v>
      </c>
      <c r="X330" s="30">
        <f t="shared" si="12"/>
        <v>1</v>
      </c>
    </row>
    <row r="331" spans="1:24" s="27" customFormat="1" ht="12.5" thickBot="1" x14ac:dyDescent="0.35">
      <c r="A331" s="55" t="s">
        <v>454</v>
      </c>
      <c r="B331" s="55" t="s">
        <v>334</v>
      </c>
      <c r="C331" s="54">
        <v>401</v>
      </c>
      <c r="D331" s="54" t="s">
        <v>396</v>
      </c>
      <c r="E331" s="54" t="s">
        <v>454</v>
      </c>
      <c r="F331" s="53" t="s">
        <v>334</v>
      </c>
      <c r="G331" s="53" t="s">
        <v>552</v>
      </c>
      <c r="H331" s="57">
        <v>6992</v>
      </c>
      <c r="I331" s="53" t="s">
        <v>704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/>
      <c r="V331" s="28">
        <v>0</v>
      </c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639</v>
      </c>
      <c r="B332" s="55" t="s">
        <v>173</v>
      </c>
      <c r="C332" s="54">
        <v>404</v>
      </c>
      <c r="D332" s="54" t="s">
        <v>639</v>
      </c>
      <c r="E332" s="54" t="s">
        <v>639</v>
      </c>
      <c r="F332" s="53" t="s">
        <v>173</v>
      </c>
      <c r="G332" s="53" t="s">
        <v>552</v>
      </c>
      <c r="H332" s="57">
        <v>7014</v>
      </c>
      <c r="I332" s="53" t="s">
        <v>172</v>
      </c>
      <c r="J332" s="23">
        <v>0</v>
      </c>
      <c r="K332" s="23">
        <v>1</v>
      </c>
      <c r="L332" s="23">
        <v>4</v>
      </c>
      <c r="M332" s="23">
        <v>0</v>
      </c>
      <c r="N332" s="23">
        <v>0</v>
      </c>
      <c r="O332" s="23">
        <v>0</v>
      </c>
      <c r="P332" s="23">
        <v>1</v>
      </c>
      <c r="Q332" s="23">
        <v>0</v>
      </c>
      <c r="R332" s="23">
        <v>0</v>
      </c>
      <c r="S332" s="23">
        <v>0</v>
      </c>
      <c r="T332" s="23">
        <v>0</v>
      </c>
      <c r="U332" s="23"/>
      <c r="V332" s="28">
        <v>18.45</v>
      </c>
      <c r="W332" s="29">
        <f t="shared" si="11"/>
        <v>6</v>
      </c>
      <c r="X332" s="30">
        <f t="shared" si="12"/>
        <v>0.32520325203252032</v>
      </c>
    </row>
    <row r="333" spans="1:24" s="27" customFormat="1" ht="12" x14ac:dyDescent="0.3">
      <c r="A333" s="53" t="s">
        <v>70</v>
      </c>
      <c r="B333" s="53" t="s">
        <v>205</v>
      </c>
      <c r="C333" s="54">
        <v>406</v>
      </c>
      <c r="D333" s="54" t="s">
        <v>544</v>
      </c>
      <c r="E333" s="54" t="s">
        <v>70</v>
      </c>
      <c r="F333" s="53" t="s">
        <v>205</v>
      </c>
      <c r="G333" s="53" t="s">
        <v>552</v>
      </c>
      <c r="H333" s="57">
        <v>7035</v>
      </c>
      <c r="I333" s="53" t="s">
        <v>705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/>
      <c r="V333" s="28">
        <v>2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54">
        <v>407</v>
      </c>
      <c r="D334" s="54" t="s">
        <v>586</v>
      </c>
      <c r="E334" s="54" t="s">
        <v>195</v>
      </c>
      <c r="F334" s="53" t="s">
        <v>194</v>
      </c>
      <c r="G334" s="53" t="s">
        <v>552</v>
      </c>
      <c r="H334" s="57">
        <v>7041</v>
      </c>
      <c r="I334" s="53" t="s">
        <v>706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/>
      <c r="V334" s="28">
        <v>7.333333333333333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7131</v>
      </c>
      <c r="I335" s="53" t="s">
        <v>707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4</v>
      </c>
      <c r="U335" s="23"/>
      <c r="V335" s="28">
        <v>1</v>
      </c>
      <c r="W335" s="29">
        <f t="shared" si="11"/>
        <v>4</v>
      </c>
      <c r="X335" s="30">
        <f t="shared" si="12"/>
        <v>4</v>
      </c>
    </row>
    <row r="336" spans="1:24" s="27" customFormat="1" ht="12" x14ac:dyDescent="0.3">
      <c r="A336" s="53" t="s">
        <v>454</v>
      </c>
      <c r="B336" s="53" t="s">
        <v>396</v>
      </c>
      <c r="C336" s="54">
        <v>401</v>
      </c>
      <c r="D336" s="54" t="s">
        <v>396</v>
      </c>
      <c r="E336" s="54" t="s">
        <v>454</v>
      </c>
      <c r="F336" s="53" t="s">
        <v>396</v>
      </c>
      <c r="G336" s="53" t="s">
        <v>552</v>
      </c>
      <c r="H336" s="57">
        <v>7132</v>
      </c>
      <c r="I336" s="53" t="s">
        <v>708</v>
      </c>
      <c r="J336" s="23">
        <v>0</v>
      </c>
      <c r="K336" s="23">
        <v>1</v>
      </c>
      <c r="L336" s="23">
        <v>1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2</v>
      </c>
      <c r="S336" s="23">
        <v>0</v>
      </c>
      <c r="T336" s="23">
        <v>0</v>
      </c>
      <c r="U336" s="23"/>
      <c r="V336" s="28">
        <v>1</v>
      </c>
      <c r="W336" s="29">
        <f t="shared" si="11"/>
        <v>4</v>
      </c>
      <c r="X336" s="30">
        <f t="shared" si="12"/>
        <v>4</v>
      </c>
    </row>
    <row r="337" spans="1:24" s="27" customFormat="1" ht="12" x14ac:dyDescent="0.3">
      <c r="A337" s="53" t="s">
        <v>7</v>
      </c>
      <c r="B337" s="53" t="s">
        <v>243</v>
      </c>
      <c r="C337" s="54">
        <v>400</v>
      </c>
      <c r="D337" s="54" t="s">
        <v>549</v>
      </c>
      <c r="E337" s="54" t="s">
        <v>550</v>
      </c>
      <c r="F337" s="53" t="s">
        <v>243</v>
      </c>
      <c r="G337" s="53" t="s">
        <v>552</v>
      </c>
      <c r="H337" s="57">
        <v>7220</v>
      </c>
      <c r="I337" s="53" t="s">
        <v>254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1</v>
      </c>
      <c r="S337" s="23">
        <v>0</v>
      </c>
      <c r="T337" s="23">
        <v>0</v>
      </c>
      <c r="U337" s="23"/>
      <c r="V337" s="28">
        <v>1.3333333333333333</v>
      </c>
      <c r="W337" s="29">
        <f t="shared" si="11"/>
        <v>1</v>
      </c>
      <c r="X337" s="30">
        <f t="shared" si="12"/>
        <v>0.75</v>
      </c>
    </row>
    <row r="338" spans="1:24" s="27" customFormat="1" ht="12" x14ac:dyDescent="0.3">
      <c r="A338" s="53" t="s">
        <v>7</v>
      </c>
      <c r="B338" s="53" t="s">
        <v>52</v>
      </c>
      <c r="C338" s="54">
        <v>400</v>
      </c>
      <c r="D338" s="54" t="s">
        <v>549</v>
      </c>
      <c r="E338" s="54" t="s">
        <v>550</v>
      </c>
      <c r="F338" s="53" t="s">
        <v>52</v>
      </c>
      <c r="G338" s="53" t="s">
        <v>552</v>
      </c>
      <c r="H338" s="57">
        <v>7221</v>
      </c>
      <c r="I338" s="53" t="s">
        <v>57</v>
      </c>
      <c r="J338" s="23">
        <v>2</v>
      </c>
      <c r="K338" s="23">
        <v>2</v>
      </c>
      <c r="L338" s="23">
        <v>0</v>
      </c>
      <c r="M338" s="23">
        <v>3</v>
      </c>
      <c r="N338" s="23">
        <v>1</v>
      </c>
      <c r="O338" s="23">
        <v>2</v>
      </c>
      <c r="P338" s="23">
        <v>1</v>
      </c>
      <c r="Q338" s="23">
        <v>0</v>
      </c>
      <c r="R338" s="23">
        <v>4</v>
      </c>
      <c r="S338" s="23">
        <v>0</v>
      </c>
      <c r="T338" s="23">
        <v>0</v>
      </c>
      <c r="U338" s="23"/>
      <c r="V338" s="28">
        <v>15.666666666666666</v>
      </c>
      <c r="W338" s="29">
        <f t="shared" si="11"/>
        <v>15</v>
      </c>
      <c r="X338" s="30">
        <f t="shared" si="12"/>
        <v>0.95744680851063835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551</v>
      </c>
      <c r="H339" s="57">
        <v>7325</v>
      </c>
      <c r="I339" s="53" t="s">
        <v>709</v>
      </c>
      <c r="J339" s="23">
        <v>14</v>
      </c>
      <c r="K339" s="23">
        <v>7</v>
      </c>
      <c r="L339" s="23">
        <v>10</v>
      </c>
      <c r="M339" s="23">
        <v>8</v>
      </c>
      <c r="N339" s="23">
        <v>17</v>
      </c>
      <c r="O339" s="23">
        <v>8</v>
      </c>
      <c r="P339" s="23">
        <v>1</v>
      </c>
      <c r="Q339" s="23">
        <v>19</v>
      </c>
      <c r="R339" s="23">
        <v>33</v>
      </c>
      <c r="S339" s="23">
        <v>8</v>
      </c>
      <c r="T339" s="23">
        <v>19</v>
      </c>
      <c r="U339" s="23"/>
      <c r="V339" s="28">
        <v>201</v>
      </c>
      <c r="W339" s="29">
        <f t="shared" si="11"/>
        <v>144</v>
      </c>
      <c r="X339" s="30">
        <f t="shared" si="12"/>
        <v>0.71641791044776115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557</v>
      </c>
      <c r="H340" s="57">
        <v>7326</v>
      </c>
      <c r="I340" s="53" t="s">
        <v>710</v>
      </c>
      <c r="J340" s="23">
        <v>20</v>
      </c>
      <c r="K340" s="23">
        <v>12</v>
      </c>
      <c r="L340" s="23">
        <v>13</v>
      </c>
      <c r="M340" s="23">
        <v>15</v>
      </c>
      <c r="N340" s="23">
        <v>16</v>
      </c>
      <c r="O340" s="23">
        <v>10</v>
      </c>
      <c r="P340" s="23">
        <v>2</v>
      </c>
      <c r="Q340" s="23">
        <v>11</v>
      </c>
      <c r="R340" s="23">
        <v>4</v>
      </c>
      <c r="S340" s="23">
        <v>10</v>
      </c>
      <c r="T340" s="23">
        <v>4</v>
      </c>
      <c r="U340" s="23"/>
      <c r="V340" s="28">
        <v>144</v>
      </c>
      <c r="W340" s="29">
        <f t="shared" si="11"/>
        <v>117</v>
      </c>
      <c r="X340" s="30">
        <f t="shared" si="12"/>
        <v>0.8125</v>
      </c>
    </row>
    <row r="341" spans="1:24" s="27" customFormat="1" ht="12" x14ac:dyDescent="0.3">
      <c r="A341" s="53" t="s">
        <v>454</v>
      </c>
      <c r="B341" s="53" t="s">
        <v>396</v>
      </c>
      <c r="C341" s="54">
        <v>401</v>
      </c>
      <c r="D341" s="54" t="s">
        <v>396</v>
      </c>
      <c r="E341" s="54" t="s">
        <v>454</v>
      </c>
      <c r="F341" s="53" t="s">
        <v>396</v>
      </c>
      <c r="G341" s="53" t="s">
        <v>552</v>
      </c>
      <c r="H341" s="57">
        <v>7412</v>
      </c>
      <c r="I341" s="53" t="s">
        <v>711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54">
        <v>401</v>
      </c>
      <c r="D342" s="54" t="s">
        <v>396</v>
      </c>
      <c r="E342" s="54" t="s">
        <v>454</v>
      </c>
      <c r="F342" s="53" t="s">
        <v>32</v>
      </c>
      <c r="G342" s="53" t="s">
        <v>552</v>
      </c>
      <c r="H342" s="57">
        <v>7413</v>
      </c>
      <c r="I342" s="53" t="s">
        <v>712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/>
      <c r="V342" s="28">
        <v>1</v>
      </c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54">
        <v>407</v>
      </c>
      <c r="D343" s="54" t="s">
        <v>586</v>
      </c>
      <c r="E343" s="54" t="s">
        <v>195</v>
      </c>
      <c r="F343" s="53" t="s">
        <v>590</v>
      </c>
      <c r="G343" s="53" t="s">
        <v>557</v>
      </c>
      <c r="H343" s="57">
        <v>7448</v>
      </c>
      <c r="I343" s="53" t="s">
        <v>713</v>
      </c>
      <c r="J343" s="23"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1</v>
      </c>
      <c r="Q343" s="23">
        <v>0</v>
      </c>
      <c r="R343" s="23">
        <v>0</v>
      </c>
      <c r="S343" s="23">
        <v>0</v>
      </c>
      <c r="T343" s="23">
        <v>0</v>
      </c>
      <c r="U343" s="23"/>
      <c r="V343" s="28">
        <v>0</v>
      </c>
      <c r="W343" s="29">
        <f t="shared" si="11"/>
        <v>3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54">
        <v>401</v>
      </c>
      <c r="D344" s="54" t="s">
        <v>396</v>
      </c>
      <c r="E344" s="54" t="s">
        <v>454</v>
      </c>
      <c r="F344" s="53" t="s">
        <v>396</v>
      </c>
      <c r="G344" s="53" t="s">
        <v>552</v>
      </c>
      <c r="H344" s="57">
        <v>7458</v>
      </c>
      <c r="I344" s="53" t="s">
        <v>714</v>
      </c>
      <c r="J344" s="23">
        <v>0</v>
      </c>
      <c r="K344" s="23">
        <v>3</v>
      </c>
      <c r="L344" s="23">
        <v>1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/>
      <c r="V344" s="28">
        <v>1</v>
      </c>
      <c r="W344" s="29">
        <f t="shared" si="11"/>
        <v>4</v>
      </c>
      <c r="X344" s="30">
        <f t="shared" si="12"/>
        <v>4</v>
      </c>
    </row>
    <row r="345" spans="1:24" s="27" customFormat="1" ht="12" x14ac:dyDescent="0.3">
      <c r="A345" s="53" t="s">
        <v>195</v>
      </c>
      <c r="B345" s="53" t="s">
        <v>361</v>
      </c>
      <c r="C345" s="54">
        <v>407</v>
      </c>
      <c r="D345" s="54" t="s">
        <v>586</v>
      </c>
      <c r="E345" s="54" t="s">
        <v>195</v>
      </c>
      <c r="F345" s="53" t="s">
        <v>590</v>
      </c>
      <c r="G345" s="53" t="s">
        <v>557</v>
      </c>
      <c r="H345" s="57">
        <v>7459</v>
      </c>
      <c r="I345" s="53" t="s">
        <v>715</v>
      </c>
      <c r="J345" s="23">
        <v>2</v>
      </c>
      <c r="K345" s="23">
        <v>0</v>
      </c>
      <c r="L345" s="23">
        <v>0</v>
      </c>
      <c r="M345" s="23">
        <v>0</v>
      </c>
      <c r="N345" s="23">
        <v>0</v>
      </c>
      <c r="O345" s="23">
        <v>15</v>
      </c>
      <c r="P345" s="23">
        <v>7</v>
      </c>
      <c r="Q345" s="23">
        <v>8</v>
      </c>
      <c r="R345" s="23">
        <v>0</v>
      </c>
      <c r="S345" s="23">
        <v>18</v>
      </c>
      <c r="T345" s="23">
        <v>11</v>
      </c>
      <c r="U345" s="23"/>
      <c r="V345" s="28">
        <v>0</v>
      </c>
      <c r="W345" s="29">
        <f t="shared" si="11"/>
        <v>61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54">
        <v>401</v>
      </c>
      <c r="D346" s="54" t="s">
        <v>396</v>
      </c>
      <c r="E346" s="54" t="s">
        <v>454</v>
      </c>
      <c r="F346" s="53" t="s">
        <v>32</v>
      </c>
      <c r="G346" s="53" t="s">
        <v>552</v>
      </c>
      <c r="H346" s="57">
        <v>7462</v>
      </c>
      <c r="I346" s="53" t="s">
        <v>716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9720</v>
      </c>
      <c r="I347" s="53" t="s">
        <v>717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3">
        <v>1</v>
      </c>
      <c r="R347" s="23">
        <v>1</v>
      </c>
      <c r="S347" s="23">
        <v>1</v>
      </c>
      <c r="T347" s="23">
        <v>0</v>
      </c>
      <c r="U347" s="23"/>
      <c r="V347" s="28">
        <v>1</v>
      </c>
      <c r="W347" s="29">
        <f t="shared" si="11"/>
        <v>4</v>
      </c>
      <c r="X347" s="30">
        <f t="shared" si="12"/>
        <v>4</v>
      </c>
    </row>
    <row r="348" spans="1:24" s="27" customFormat="1" ht="12" x14ac:dyDescent="0.3">
      <c r="A348" s="53" t="s">
        <v>454</v>
      </c>
      <c r="B348" s="53" t="s">
        <v>396</v>
      </c>
      <c r="C348" s="54">
        <v>401</v>
      </c>
      <c r="D348" s="54" t="s">
        <v>396</v>
      </c>
      <c r="E348" s="54" t="s">
        <v>454</v>
      </c>
      <c r="F348" s="53" t="s">
        <v>396</v>
      </c>
      <c r="G348" s="53" t="s">
        <v>552</v>
      </c>
      <c r="H348" s="57">
        <v>9721</v>
      </c>
      <c r="I348" s="53" t="s">
        <v>718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1</v>
      </c>
      <c r="Q348" s="23">
        <v>0</v>
      </c>
      <c r="R348" s="23">
        <v>0</v>
      </c>
      <c r="S348" s="23">
        <v>0</v>
      </c>
      <c r="T348" s="23">
        <v>0</v>
      </c>
      <c r="U348" s="23"/>
      <c r="V348" s="28">
        <v>1</v>
      </c>
      <c r="W348" s="29">
        <f t="shared" si="11"/>
        <v>1</v>
      </c>
      <c r="X348" s="30">
        <f t="shared" si="12"/>
        <v>1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9723</v>
      </c>
      <c r="I349" s="53" t="s">
        <v>719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2</v>
      </c>
      <c r="S349" s="23">
        <v>1</v>
      </c>
      <c r="T349" s="23">
        <v>0</v>
      </c>
      <c r="U349" s="23"/>
      <c r="V349" s="28">
        <v>1</v>
      </c>
      <c r="W349" s="29">
        <f t="shared" si="11"/>
        <v>5</v>
      </c>
      <c r="X349" s="30">
        <f t="shared" si="12"/>
        <v>5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32</v>
      </c>
      <c r="G350" s="53" t="s">
        <v>552</v>
      </c>
      <c r="H350" s="57">
        <v>9729</v>
      </c>
      <c r="I350" s="53" t="s">
        <v>720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54">
        <v>401</v>
      </c>
      <c r="D351" s="54" t="s">
        <v>396</v>
      </c>
      <c r="E351" s="54" t="s">
        <v>454</v>
      </c>
      <c r="F351" s="53" t="s">
        <v>396</v>
      </c>
      <c r="G351" s="53" t="s">
        <v>552</v>
      </c>
      <c r="H351" s="57">
        <v>10259</v>
      </c>
      <c r="I351" s="53" t="s">
        <v>721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/>
      <c r="V351" s="28">
        <v>1</v>
      </c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580</v>
      </c>
      <c r="B352" s="53" t="s">
        <v>230</v>
      </c>
      <c r="C352" s="54">
        <v>400</v>
      </c>
      <c r="D352" s="54" t="s">
        <v>549</v>
      </c>
      <c r="E352" s="54" t="s">
        <v>261</v>
      </c>
      <c r="F352" s="53" t="s">
        <v>439</v>
      </c>
      <c r="G352" s="53" t="s">
        <v>552</v>
      </c>
      <c r="H352" s="57">
        <v>10488</v>
      </c>
      <c r="I352" s="53" t="s">
        <v>233</v>
      </c>
      <c r="J352" s="23">
        <v>4</v>
      </c>
      <c r="K352" s="23">
        <v>0</v>
      </c>
      <c r="L352" s="23">
        <v>3</v>
      </c>
      <c r="M352" s="23">
        <v>1</v>
      </c>
      <c r="N352" s="23">
        <v>0</v>
      </c>
      <c r="O352" s="23">
        <v>4</v>
      </c>
      <c r="P352" s="23">
        <v>1</v>
      </c>
      <c r="Q352" s="23">
        <v>3</v>
      </c>
      <c r="R352" s="23">
        <v>3</v>
      </c>
      <c r="S352" s="23">
        <v>0</v>
      </c>
      <c r="T352" s="23">
        <v>0</v>
      </c>
      <c r="U352" s="23"/>
      <c r="V352" s="28">
        <v>5.666666666666667</v>
      </c>
      <c r="W352" s="29">
        <f t="shared" si="11"/>
        <v>19</v>
      </c>
      <c r="X352" s="30">
        <f t="shared" si="12"/>
        <v>3.3529411764705879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723</v>
      </c>
      <c r="F353" s="53" t="s">
        <v>723</v>
      </c>
      <c r="G353" s="53" t="s">
        <v>554</v>
      </c>
      <c r="H353" s="57">
        <v>10605</v>
      </c>
      <c r="I353" s="53" t="s">
        <v>724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105</v>
      </c>
      <c r="C354" s="54"/>
      <c r="D354" s="54" t="s">
        <v>722</v>
      </c>
      <c r="E354" s="54" t="s">
        <v>725</v>
      </c>
      <c r="F354" s="53" t="s">
        <v>725</v>
      </c>
      <c r="G354" s="53" t="s">
        <v>552</v>
      </c>
      <c r="H354" s="57">
        <v>10719</v>
      </c>
      <c r="I354" s="53" t="s">
        <v>726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</v>
      </c>
      <c r="B355" s="53" t="s">
        <v>243</v>
      </c>
      <c r="C355" s="54"/>
      <c r="D355" s="54" t="s">
        <v>722</v>
      </c>
      <c r="E355" s="54" t="s">
        <v>723</v>
      </c>
      <c r="F355" s="53" t="s">
        <v>723</v>
      </c>
      <c r="G355" s="53" t="s">
        <v>554</v>
      </c>
      <c r="H355" s="57">
        <v>10736</v>
      </c>
      <c r="I355" s="53" t="s">
        <v>727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70</v>
      </c>
      <c r="B356" s="53" t="s">
        <v>71</v>
      </c>
      <c r="C356" s="54"/>
      <c r="D356" s="54" t="s">
        <v>722</v>
      </c>
      <c r="E356" s="54" t="s">
        <v>728</v>
      </c>
      <c r="F356" s="53" t="s">
        <v>728</v>
      </c>
      <c r="G356" s="53" t="s">
        <v>551</v>
      </c>
      <c r="H356" s="57">
        <v>10843</v>
      </c>
      <c r="I356" s="53" t="s">
        <v>729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723</v>
      </c>
      <c r="F357" s="53" t="s">
        <v>723</v>
      </c>
      <c r="G357" s="53" t="s">
        <v>551</v>
      </c>
      <c r="H357" s="57">
        <v>11369</v>
      </c>
      <c r="I357" s="53" t="s">
        <v>730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278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11386</v>
      </c>
      <c r="I358" s="53" t="s">
        <v>731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243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11397</v>
      </c>
      <c r="I359" s="53" t="s">
        <v>732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195</v>
      </c>
      <c r="B360" s="53" t="s">
        <v>194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11403</v>
      </c>
      <c r="I360" s="53" t="s">
        <v>733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15</v>
      </c>
      <c r="B361" s="53" t="s">
        <v>15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11405</v>
      </c>
      <c r="I361" s="53" t="s">
        <v>734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105</v>
      </c>
      <c r="C362" s="54"/>
      <c r="D362" s="54" t="s">
        <v>722</v>
      </c>
      <c r="E362" s="54" t="s">
        <v>728</v>
      </c>
      <c r="F362" s="53" t="s">
        <v>728</v>
      </c>
      <c r="G362" s="53" t="s">
        <v>551</v>
      </c>
      <c r="H362" s="57">
        <v>11408</v>
      </c>
      <c r="I362" s="53" t="s">
        <v>735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7</v>
      </c>
      <c r="B363" s="53" t="s">
        <v>243</v>
      </c>
      <c r="C363" s="54"/>
      <c r="D363" s="54" t="s">
        <v>722</v>
      </c>
      <c r="E363" s="54" t="s">
        <v>728</v>
      </c>
      <c r="F363" s="53" t="s">
        <v>728</v>
      </c>
      <c r="G363" s="53" t="s">
        <v>542</v>
      </c>
      <c r="H363" s="57">
        <v>11409</v>
      </c>
      <c r="I363" s="53" t="s">
        <v>736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580</v>
      </c>
      <c r="B364" s="53" t="s">
        <v>261</v>
      </c>
      <c r="C364" s="54"/>
      <c r="D364" s="54" t="s">
        <v>722</v>
      </c>
      <c r="E364" s="54" t="s">
        <v>728</v>
      </c>
      <c r="F364" s="53" t="s">
        <v>728</v>
      </c>
      <c r="G364" s="53" t="s">
        <v>551</v>
      </c>
      <c r="H364" s="57">
        <v>11556</v>
      </c>
      <c r="I364" s="53" t="s">
        <v>737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/>
      <c r="V364" s="28">
        <v>0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396</v>
      </c>
      <c r="C365" s="54">
        <v>401</v>
      </c>
      <c r="D365" s="54" t="s">
        <v>396</v>
      </c>
      <c r="E365" s="54" t="s">
        <v>454</v>
      </c>
      <c r="F365" s="53" t="s">
        <v>396</v>
      </c>
      <c r="G365" s="53" t="s">
        <v>552</v>
      </c>
      <c r="H365" s="57">
        <v>11579</v>
      </c>
      <c r="I365" s="53" t="s">
        <v>738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32</v>
      </c>
      <c r="G366" s="53" t="s">
        <v>552</v>
      </c>
      <c r="H366" s="57">
        <v>11687</v>
      </c>
      <c r="I366" s="53" t="s">
        <v>739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/>
      <c r="V366" s="28">
        <v>1</v>
      </c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32</v>
      </c>
      <c r="C367" s="54">
        <v>401</v>
      </c>
      <c r="D367" s="54" t="s">
        <v>396</v>
      </c>
      <c r="E367" s="54" t="s">
        <v>454</v>
      </c>
      <c r="F367" s="53" t="s">
        <v>396</v>
      </c>
      <c r="G367" s="53" t="s">
        <v>552</v>
      </c>
      <c r="H367" s="57">
        <v>11689</v>
      </c>
      <c r="I367" s="53" t="s">
        <v>740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3">
        <v>0</v>
      </c>
      <c r="U367" s="23"/>
      <c r="V367" s="28">
        <v>1</v>
      </c>
      <c r="W367" s="29">
        <f t="shared" si="11"/>
        <v>1</v>
      </c>
      <c r="X367" s="30">
        <f t="shared" si="12"/>
        <v>1</v>
      </c>
    </row>
    <row r="368" spans="1:24" s="27" customFormat="1" ht="12" x14ac:dyDescent="0.3">
      <c r="A368" s="53" t="s">
        <v>639</v>
      </c>
      <c r="B368" s="53" t="s">
        <v>219</v>
      </c>
      <c r="C368" s="54">
        <v>404</v>
      </c>
      <c r="D368" s="54" t="s">
        <v>639</v>
      </c>
      <c r="E368" s="54" t="s">
        <v>639</v>
      </c>
      <c r="F368" s="53" t="s">
        <v>219</v>
      </c>
      <c r="G368" s="53" t="s">
        <v>552</v>
      </c>
      <c r="H368" s="57">
        <v>11690</v>
      </c>
      <c r="I368" s="53" t="s">
        <v>223</v>
      </c>
      <c r="J368" s="23">
        <v>9</v>
      </c>
      <c r="K368" s="23">
        <v>2</v>
      </c>
      <c r="L368" s="23">
        <v>1</v>
      </c>
      <c r="M368" s="23">
        <v>4</v>
      </c>
      <c r="N368" s="23">
        <v>4</v>
      </c>
      <c r="O368" s="23">
        <v>1</v>
      </c>
      <c r="P368" s="23">
        <v>2</v>
      </c>
      <c r="Q368" s="23">
        <v>3</v>
      </c>
      <c r="R368" s="23">
        <v>3</v>
      </c>
      <c r="S368" s="23">
        <v>0</v>
      </c>
      <c r="T368" s="23">
        <v>1</v>
      </c>
      <c r="U368" s="23"/>
      <c r="V368" s="28">
        <v>20.25</v>
      </c>
      <c r="W368" s="29">
        <f t="shared" si="11"/>
        <v>30</v>
      </c>
      <c r="X368" s="30">
        <f t="shared" si="12"/>
        <v>1.4814814814814814</v>
      </c>
    </row>
    <row r="369" spans="1:24" s="27" customFormat="1" ht="12" x14ac:dyDescent="0.3">
      <c r="A369" s="53" t="s">
        <v>639</v>
      </c>
      <c r="B369" s="53" t="s">
        <v>173</v>
      </c>
      <c r="C369" s="54">
        <v>404</v>
      </c>
      <c r="D369" s="54" t="s">
        <v>639</v>
      </c>
      <c r="E369" s="54" t="s">
        <v>639</v>
      </c>
      <c r="F369" s="53" t="s">
        <v>173</v>
      </c>
      <c r="G369" s="53" t="s">
        <v>552</v>
      </c>
      <c r="H369" s="57">
        <v>11691</v>
      </c>
      <c r="I369" s="53" t="s">
        <v>175</v>
      </c>
      <c r="J369" s="23">
        <v>11</v>
      </c>
      <c r="K369" s="23">
        <v>0</v>
      </c>
      <c r="L369" s="23">
        <v>10</v>
      </c>
      <c r="M369" s="23">
        <v>8</v>
      </c>
      <c r="N369" s="23">
        <v>7</v>
      </c>
      <c r="O369" s="23">
        <v>0</v>
      </c>
      <c r="P369" s="23">
        <v>10</v>
      </c>
      <c r="Q369" s="23">
        <v>0</v>
      </c>
      <c r="R369" s="23">
        <v>0</v>
      </c>
      <c r="S369" s="23">
        <v>0</v>
      </c>
      <c r="T369" s="23">
        <v>0</v>
      </c>
      <c r="U369" s="23"/>
      <c r="V369" s="28">
        <v>36.9</v>
      </c>
      <c r="W369" s="29">
        <f t="shared" si="11"/>
        <v>46</v>
      </c>
      <c r="X369" s="30">
        <f t="shared" si="12"/>
        <v>1.2466124661246614</v>
      </c>
    </row>
    <row r="370" spans="1:24" s="27" customFormat="1" ht="12" x14ac:dyDescent="0.3">
      <c r="A370" s="53" t="s">
        <v>7</v>
      </c>
      <c r="B370" s="53" t="s">
        <v>105</v>
      </c>
      <c r="C370" s="54"/>
      <c r="D370" s="54" t="s">
        <v>722</v>
      </c>
      <c r="E370" s="54" t="s">
        <v>723</v>
      </c>
      <c r="F370" s="53" t="s">
        <v>723</v>
      </c>
      <c r="G370" s="53" t="s">
        <v>539</v>
      </c>
      <c r="H370" s="57">
        <v>12854</v>
      </c>
      <c r="I370" s="53" t="s">
        <v>741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3">
        <v>0</v>
      </c>
      <c r="U370" s="23"/>
      <c r="V370" s="28">
        <v>0</v>
      </c>
      <c r="W370" s="29">
        <f t="shared" si="11"/>
        <v>0</v>
      </c>
      <c r="X370" s="30">
        <f t="shared" si="12"/>
        <v>0</v>
      </c>
    </row>
    <row r="371" spans="1:24" s="27" customFormat="1" ht="12" x14ac:dyDescent="0.3">
      <c r="A371" s="53" t="s">
        <v>7</v>
      </c>
      <c r="B371" s="53" t="s">
        <v>165</v>
      </c>
      <c r="C371" s="54">
        <v>400</v>
      </c>
      <c r="D371" s="54" t="s">
        <v>549</v>
      </c>
      <c r="E371" s="54" t="s">
        <v>512</v>
      </c>
      <c r="F371" s="53" t="s">
        <v>165</v>
      </c>
      <c r="G371" s="53" t="s">
        <v>552</v>
      </c>
      <c r="H371" s="57">
        <v>13005</v>
      </c>
      <c r="I371" s="53" t="s">
        <v>167</v>
      </c>
      <c r="J371" s="23">
        <v>1</v>
      </c>
      <c r="K371" s="23">
        <v>2</v>
      </c>
      <c r="L371" s="23">
        <v>0</v>
      </c>
      <c r="M371" s="23">
        <v>5</v>
      </c>
      <c r="N371" s="23">
        <v>2</v>
      </c>
      <c r="O371" s="23">
        <v>0</v>
      </c>
      <c r="P371" s="23">
        <v>0</v>
      </c>
      <c r="Q371" s="23">
        <v>0</v>
      </c>
      <c r="R371" s="23">
        <v>0</v>
      </c>
      <c r="S371" s="23">
        <v>1</v>
      </c>
      <c r="T371" s="23">
        <v>0</v>
      </c>
      <c r="U371" s="23"/>
      <c r="V371" s="28">
        <v>8.3333333333333339</v>
      </c>
      <c r="W371" s="29">
        <f t="shared" si="11"/>
        <v>11</v>
      </c>
      <c r="X371" s="30">
        <f t="shared" si="12"/>
        <v>1.3199999999999998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14006</v>
      </c>
      <c r="I372" s="53" t="s">
        <v>742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14007</v>
      </c>
      <c r="I373" s="53" t="s">
        <v>743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14008</v>
      </c>
      <c r="I374" s="53" t="s">
        <v>744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14019</v>
      </c>
      <c r="I375" s="53" t="s">
        <v>510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</v>
      </c>
      <c r="B376" s="53" t="s">
        <v>243</v>
      </c>
      <c r="C376" s="54"/>
      <c r="D376" s="54" t="s">
        <v>722</v>
      </c>
      <c r="E376" s="54" t="s">
        <v>725</v>
      </c>
      <c r="F376" s="53" t="s">
        <v>725</v>
      </c>
      <c r="G376" s="53"/>
      <c r="H376" s="57">
        <v>14020</v>
      </c>
      <c r="I376" s="53" t="s">
        <v>745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/>
      <c r="V376" s="28">
        <v>0</v>
      </c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70</v>
      </c>
      <c r="B377" s="53" t="s">
        <v>211</v>
      </c>
      <c r="C377" s="54">
        <v>406</v>
      </c>
      <c r="D377" s="54" t="s">
        <v>544</v>
      </c>
      <c r="E377" s="54" t="s">
        <v>70</v>
      </c>
      <c r="F377" s="53" t="s">
        <v>71</v>
      </c>
      <c r="G377" s="53" t="s">
        <v>552</v>
      </c>
      <c r="H377" s="57">
        <v>14253</v>
      </c>
      <c r="I377" s="53" t="s">
        <v>746</v>
      </c>
      <c r="J377" s="23">
        <v>6</v>
      </c>
      <c r="K377" s="23">
        <v>22</v>
      </c>
      <c r="L377" s="23">
        <v>4</v>
      </c>
      <c r="M377" s="23">
        <v>0</v>
      </c>
      <c r="N377" s="23">
        <v>0</v>
      </c>
      <c r="O377" s="23">
        <v>0</v>
      </c>
      <c r="P377" s="23">
        <v>0</v>
      </c>
      <c r="Q377" s="23">
        <v>1</v>
      </c>
      <c r="R377" s="23">
        <v>9</v>
      </c>
      <c r="S377" s="23">
        <v>2</v>
      </c>
      <c r="T377" s="23">
        <v>0</v>
      </c>
      <c r="U377" s="23"/>
      <c r="V377" s="28">
        <v>2</v>
      </c>
      <c r="W377" s="29">
        <f t="shared" si="11"/>
        <v>44</v>
      </c>
      <c r="X377" s="30">
        <f t="shared" si="12"/>
        <v>22</v>
      </c>
    </row>
    <row r="378" spans="1:24" s="27" customFormat="1" ht="12" x14ac:dyDescent="0.3">
      <c r="A378" s="53" t="s">
        <v>7</v>
      </c>
      <c r="B378" s="53" t="s">
        <v>243</v>
      </c>
      <c r="C378" s="54"/>
      <c r="D378" s="54" t="s">
        <v>722</v>
      </c>
      <c r="E378" s="54" t="s">
        <v>723</v>
      </c>
      <c r="F378" s="53" t="s">
        <v>723</v>
      </c>
      <c r="G378" s="53" t="s">
        <v>557</v>
      </c>
      <c r="H378" s="57">
        <v>14320</v>
      </c>
      <c r="I378" s="53" t="s">
        <v>747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/>
      <c r="V378" s="28">
        <v>0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7</v>
      </c>
      <c r="B379" s="53" t="s">
        <v>184</v>
      </c>
      <c r="C379" s="54">
        <v>400</v>
      </c>
      <c r="D379" s="54" t="s">
        <v>549</v>
      </c>
      <c r="E379" s="54" t="s">
        <v>512</v>
      </c>
      <c r="F379" s="53" t="s">
        <v>183</v>
      </c>
      <c r="G379" s="53" t="s">
        <v>552</v>
      </c>
      <c r="H379" s="57">
        <v>14370</v>
      </c>
      <c r="I379" s="53" t="s">
        <v>748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3</v>
      </c>
      <c r="P379" s="23">
        <v>1</v>
      </c>
      <c r="Q379" s="23">
        <v>0</v>
      </c>
      <c r="R379" s="23">
        <v>0</v>
      </c>
      <c r="S379" s="23">
        <v>1</v>
      </c>
      <c r="T379" s="23">
        <v>0</v>
      </c>
      <c r="U379" s="23"/>
      <c r="V379" s="28">
        <v>10.666666666666666</v>
      </c>
      <c r="W379" s="29">
        <f t="shared" si="11"/>
        <v>5</v>
      </c>
      <c r="X379" s="30">
        <f t="shared" si="12"/>
        <v>0.46875</v>
      </c>
    </row>
    <row r="380" spans="1:24" s="27" customFormat="1" ht="12" x14ac:dyDescent="0.3">
      <c r="A380" s="53" t="s">
        <v>195</v>
      </c>
      <c r="B380" s="53" t="s">
        <v>348</v>
      </c>
      <c r="C380" s="54">
        <v>407</v>
      </c>
      <c r="D380" s="54" t="s">
        <v>586</v>
      </c>
      <c r="E380" s="54" t="s">
        <v>195</v>
      </c>
      <c r="F380" s="53" t="s">
        <v>352</v>
      </c>
      <c r="G380" s="53" t="s">
        <v>552</v>
      </c>
      <c r="H380" s="57">
        <v>14717</v>
      </c>
      <c r="I380" s="53" t="s">
        <v>349</v>
      </c>
      <c r="J380" s="23">
        <v>0</v>
      </c>
      <c r="K380" s="23">
        <v>0</v>
      </c>
      <c r="L380" s="23">
        <v>0</v>
      </c>
      <c r="M380" s="23">
        <v>3</v>
      </c>
      <c r="N380" s="23">
        <v>0</v>
      </c>
      <c r="O380" s="23">
        <v>0</v>
      </c>
      <c r="P380" s="23">
        <v>1</v>
      </c>
      <c r="Q380" s="23">
        <v>5</v>
      </c>
      <c r="R380" s="23">
        <v>2</v>
      </c>
      <c r="S380" s="23">
        <v>0</v>
      </c>
      <c r="T380" s="23">
        <v>0</v>
      </c>
      <c r="U380" s="23"/>
      <c r="V380" s="28">
        <v>4</v>
      </c>
      <c r="W380" s="29">
        <f t="shared" si="11"/>
        <v>11</v>
      </c>
      <c r="X380" s="30">
        <f t="shared" si="12"/>
        <v>2.75</v>
      </c>
    </row>
    <row r="381" spans="1:24" s="27" customFormat="1" ht="12" x14ac:dyDescent="0.3">
      <c r="A381" s="53" t="s">
        <v>639</v>
      </c>
      <c r="B381" s="53" t="s">
        <v>219</v>
      </c>
      <c r="C381" s="54">
        <v>404</v>
      </c>
      <c r="D381" s="54" t="s">
        <v>639</v>
      </c>
      <c r="E381" s="54" t="s">
        <v>639</v>
      </c>
      <c r="F381" s="53" t="s">
        <v>219</v>
      </c>
      <c r="G381" s="53" t="s">
        <v>552</v>
      </c>
      <c r="H381" s="57">
        <v>15140</v>
      </c>
      <c r="I381" s="53" t="s">
        <v>749</v>
      </c>
      <c r="J381" s="23">
        <v>0</v>
      </c>
      <c r="K381" s="23">
        <v>0</v>
      </c>
      <c r="L381" s="23">
        <v>4</v>
      </c>
      <c r="M381" s="23">
        <v>1</v>
      </c>
      <c r="N381" s="23">
        <v>1</v>
      </c>
      <c r="O381" s="23">
        <v>2</v>
      </c>
      <c r="P381" s="23">
        <v>0</v>
      </c>
      <c r="Q381" s="23">
        <v>0</v>
      </c>
      <c r="R381" s="23">
        <v>0</v>
      </c>
      <c r="S381" s="23">
        <v>3</v>
      </c>
      <c r="T381" s="23">
        <v>3</v>
      </c>
      <c r="U381" s="23"/>
      <c r="V381" s="28">
        <v>12.15</v>
      </c>
      <c r="W381" s="29">
        <f t="shared" si="11"/>
        <v>14</v>
      </c>
      <c r="X381" s="30">
        <f t="shared" si="12"/>
        <v>1.1522633744855966</v>
      </c>
    </row>
    <row r="382" spans="1:24" s="27" customFormat="1" ht="12" x14ac:dyDescent="0.3">
      <c r="A382" s="53" t="s">
        <v>195</v>
      </c>
      <c r="B382" s="53" t="s">
        <v>361</v>
      </c>
      <c r="C382" s="54">
        <v>407</v>
      </c>
      <c r="D382" s="54" t="s">
        <v>586</v>
      </c>
      <c r="E382" s="54" t="s">
        <v>195</v>
      </c>
      <c r="F382" s="53" t="s">
        <v>590</v>
      </c>
      <c r="G382" s="53" t="s">
        <v>552</v>
      </c>
      <c r="H382" s="57">
        <v>15291</v>
      </c>
      <c r="I382" s="53" t="s">
        <v>368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3">
        <v>0</v>
      </c>
      <c r="Q382" s="23">
        <v>4</v>
      </c>
      <c r="R382" s="23">
        <v>0</v>
      </c>
      <c r="S382" s="23">
        <v>0</v>
      </c>
      <c r="T382" s="23">
        <v>0</v>
      </c>
      <c r="U382" s="23"/>
      <c r="V382" s="28">
        <v>0</v>
      </c>
      <c r="W382" s="29">
        <f t="shared" si="11"/>
        <v>6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194</v>
      </c>
      <c r="C383" s="54">
        <v>407</v>
      </c>
      <c r="D383" s="54" t="s">
        <v>586</v>
      </c>
      <c r="E383" s="54" t="s">
        <v>195</v>
      </c>
      <c r="F383" s="53" t="s">
        <v>194</v>
      </c>
      <c r="G383" s="53" t="s">
        <v>552</v>
      </c>
      <c r="H383" s="57">
        <v>15306</v>
      </c>
      <c r="I383" s="53" t="s">
        <v>196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1</v>
      </c>
      <c r="U383" s="23"/>
      <c r="V383" s="28">
        <v>5.666666666666667</v>
      </c>
      <c r="W383" s="29">
        <f t="shared" si="11"/>
        <v>3</v>
      </c>
      <c r="X383" s="30">
        <f t="shared" si="12"/>
        <v>0.52941176470588236</v>
      </c>
    </row>
    <row r="384" spans="1:24" s="27" customFormat="1" ht="12" x14ac:dyDescent="0.3">
      <c r="A384" s="53" t="s">
        <v>454</v>
      </c>
      <c r="B384" s="53" t="s">
        <v>396</v>
      </c>
      <c r="C384" s="54">
        <v>401</v>
      </c>
      <c r="D384" s="54" t="s">
        <v>396</v>
      </c>
      <c r="E384" s="54" t="s">
        <v>454</v>
      </c>
      <c r="F384" s="53" t="s">
        <v>396</v>
      </c>
      <c r="G384" s="53" t="s">
        <v>552</v>
      </c>
      <c r="H384" s="57">
        <v>15311</v>
      </c>
      <c r="I384" s="53" t="s">
        <v>750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/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15657</v>
      </c>
      <c r="I385" s="53" t="s">
        <v>751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0</v>
      </c>
      <c r="P385" s="23">
        <v>0</v>
      </c>
      <c r="Q385" s="23">
        <v>0</v>
      </c>
      <c r="R385" s="23">
        <v>0</v>
      </c>
      <c r="S385" s="23">
        <v>1</v>
      </c>
      <c r="T385" s="23">
        <v>0</v>
      </c>
      <c r="U385" s="23"/>
      <c r="V385" s="28">
        <v>1</v>
      </c>
      <c r="W385" s="29">
        <f t="shared" si="11"/>
        <v>3</v>
      </c>
      <c r="X385" s="30">
        <f t="shared" si="12"/>
        <v>3</v>
      </c>
    </row>
    <row r="386" spans="1:24" s="27" customFormat="1" ht="12" x14ac:dyDescent="0.3">
      <c r="A386" s="53" t="s">
        <v>454</v>
      </c>
      <c r="B386" s="53" t="s">
        <v>302</v>
      </c>
      <c r="C386" s="54">
        <v>401</v>
      </c>
      <c r="D386" s="54" t="s">
        <v>396</v>
      </c>
      <c r="E386" s="54" t="s">
        <v>454</v>
      </c>
      <c r="F386" s="53" t="s">
        <v>302</v>
      </c>
      <c r="G386" s="53" t="s">
        <v>552</v>
      </c>
      <c r="H386" s="57">
        <v>15854</v>
      </c>
      <c r="I386" s="53" t="s">
        <v>752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2</v>
      </c>
      <c r="Q386" s="23">
        <v>6</v>
      </c>
      <c r="R386" s="23">
        <v>0</v>
      </c>
      <c r="S386" s="23">
        <v>2</v>
      </c>
      <c r="T386" s="23">
        <v>2</v>
      </c>
      <c r="U386" s="23"/>
      <c r="V386" s="28">
        <v>1</v>
      </c>
      <c r="W386" s="29">
        <f t="shared" si="11"/>
        <v>12</v>
      </c>
      <c r="X386" s="30">
        <f t="shared" si="12"/>
        <v>12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16641</v>
      </c>
      <c r="I387" s="53" t="s">
        <v>753</v>
      </c>
      <c r="J387" s="23">
        <v>0</v>
      </c>
      <c r="K387" s="23">
        <v>0</v>
      </c>
      <c r="L387" s="23">
        <v>2</v>
      </c>
      <c r="M387" s="23">
        <v>1</v>
      </c>
      <c r="N387" s="23">
        <v>3</v>
      </c>
      <c r="O387" s="23">
        <v>0</v>
      </c>
      <c r="P387" s="23">
        <v>1</v>
      </c>
      <c r="Q387" s="23">
        <v>0</v>
      </c>
      <c r="R387" s="23">
        <v>0</v>
      </c>
      <c r="S387" s="23">
        <v>0</v>
      </c>
      <c r="T387" s="23">
        <v>0</v>
      </c>
      <c r="U387" s="23"/>
      <c r="V387" s="28">
        <v>1</v>
      </c>
      <c r="W387" s="29">
        <f t="shared" si="11"/>
        <v>7</v>
      </c>
      <c r="X387" s="30">
        <f t="shared" si="12"/>
        <v>7</v>
      </c>
    </row>
    <row r="388" spans="1:24" s="27" customFormat="1" ht="12" x14ac:dyDescent="0.3">
      <c r="A388" s="53" t="s">
        <v>454</v>
      </c>
      <c r="B388" s="53" t="s">
        <v>128</v>
      </c>
      <c r="C388" s="54">
        <v>401</v>
      </c>
      <c r="D388" s="54" t="s">
        <v>396</v>
      </c>
      <c r="E388" s="54" t="s">
        <v>454</v>
      </c>
      <c r="F388" s="53" t="s">
        <v>128</v>
      </c>
      <c r="G388" s="53" t="s">
        <v>552</v>
      </c>
      <c r="H388" s="57">
        <v>16651</v>
      </c>
      <c r="I388" s="53" t="s">
        <v>754</v>
      </c>
      <c r="J388" s="23">
        <v>1</v>
      </c>
      <c r="K388" s="23">
        <v>0</v>
      </c>
      <c r="L388" s="23">
        <v>1</v>
      </c>
      <c r="M388" s="23">
        <v>5</v>
      </c>
      <c r="N388" s="23">
        <v>3</v>
      </c>
      <c r="O388" s="23">
        <v>1</v>
      </c>
      <c r="P388" s="23">
        <v>2</v>
      </c>
      <c r="Q388" s="23">
        <v>1</v>
      </c>
      <c r="R388" s="23">
        <v>1</v>
      </c>
      <c r="S388" s="23">
        <v>0</v>
      </c>
      <c r="T388" s="23">
        <v>1</v>
      </c>
      <c r="U388" s="23"/>
      <c r="V388" s="28">
        <v>1</v>
      </c>
      <c r="W388" s="29">
        <f t="shared" si="11"/>
        <v>16</v>
      </c>
      <c r="X388" s="30">
        <f t="shared" si="12"/>
        <v>16</v>
      </c>
    </row>
    <row r="389" spans="1:24" s="27" customFormat="1" ht="12" x14ac:dyDescent="0.3">
      <c r="A389" s="53" t="s">
        <v>454</v>
      </c>
      <c r="B389" s="53" t="s">
        <v>122</v>
      </c>
      <c r="C389" s="54">
        <v>401</v>
      </c>
      <c r="D389" s="54" t="s">
        <v>396</v>
      </c>
      <c r="E389" s="54" t="s">
        <v>454</v>
      </c>
      <c r="F389" s="53" t="s">
        <v>122</v>
      </c>
      <c r="G389" s="53" t="s">
        <v>552</v>
      </c>
      <c r="H389" s="57">
        <v>16653</v>
      </c>
      <c r="I389" s="53" t="s">
        <v>755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/>
      <c r="V389" s="28">
        <v>1</v>
      </c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454</v>
      </c>
      <c r="B390" s="53" t="s">
        <v>396</v>
      </c>
      <c r="C390" s="54">
        <v>401</v>
      </c>
      <c r="D390" s="54" t="s">
        <v>396</v>
      </c>
      <c r="E390" s="54" t="s">
        <v>454</v>
      </c>
      <c r="F390" s="53" t="s">
        <v>396</v>
      </c>
      <c r="G390" s="53" t="s">
        <v>552</v>
      </c>
      <c r="H390" s="57">
        <v>16827</v>
      </c>
      <c r="I390" s="53" t="s">
        <v>756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3">
        <v>0</v>
      </c>
      <c r="Q390" s="23">
        <v>1</v>
      </c>
      <c r="R390" s="23">
        <v>0</v>
      </c>
      <c r="S390" s="23">
        <v>0</v>
      </c>
      <c r="T390" s="23">
        <v>0</v>
      </c>
      <c r="U390" s="23"/>
      <c r="V390" s="28">
        <v>1</v>
      </c>
      <c r="W390" s="29">
        <f t="shared" ref="W390:W403" si="13">SUM(J390:U390)</f>
        <v>2</v>
      </c>
      <c r="X390" s="30">
        <f t="shared" ref="X390:X403" si="14">IFERROR(W390/V390,0)</f>
        <v>2</v>
      </c>
    </row>
    <row r="391" spans="1:24" s="27" customFormat="1" ht="12" x14ac:dyDescent="0.3">
      <c r="A391" s="53" t="s">
        <v>7</v>
      </c>
      <c r="B391" s="53" t="s">
        <v>278</v>
      </c>
      <c r="C391" s="54">
        <v>400</v>
      </c>
      <c r="D391" s="54" t="s">
        <v>549</v>
      </c>
      <c r="E391" s="54" t="s">
        <v>550</v>
      </c>
      <c r="F391" s="53" t="s">
        <v>437</v>
      </c>
      <c r="G391" s="53" t="s">
        <v>552</v>
      </c>
      <c r="H391" s="57">
        <v>17213</v>
      </c>
      <c r="I391" s="53" t="s">
        <v>283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7</v>
      </c>
      <c r="P391" s="23">
        <v>0</v>
      </c>
      <c r="Q391" s="23">
        <v>5</v>
      </c>
      <c r="R391" s="23">
        <v>2</v>
      </c>
      <c r="S391" s="23">
        <v>3</v>
      </c>
      <c r="T391" s="23">
        <v>0</v>
      </c>
      <c r="U391" s="23"/>
      <c r="V391" s="28">
        <v>28.666666666666668</v>
      </c>
      <c r="W391" s="29">
        <f t="shared" si="13"/>
        <v>17</v>
      </c>
      <c r="X391" s="30">
        <f t="shared" si="14"/>
        <v>0.59302325581395343</v>
      </c>
    </row>
    <row r="392" spans="1:24" s="27" customFormat="1" ht="12" x14ac:dyDescent="0.3">
      <c r="A392" s="53" t="s">
        <v>70</v>
      </c>
      <c r="B392" s="53" t="s">
        <v>96</v>
      </c>
      <c r="C392" s="54">
        <v>406</v>
      </c>
      <c r="D392" s="54" t="s">
        <v>544</v>
      </c>
      <c r="E392" s="54" t="s">
        <v>70</v>
      </c>
      <c r="F392" s="53" t="s">
        <v>71</v>
      </c>
      <c r="G392" s="53" t="s">
        <v>552</v>
      </c>
      <c r="H392" s="57">
        <v>17455</v>
      </c>
      <c r="I392" s="53" t="s">
        <v>757</v>
      </c>
      <c r="J392" s="23">
        <v>1</v>
      </c>
      <c r="K392" s="23">
        <v>0</v>
      </c>
      <c r="L392" s="23">
        <v>2</v>
      </c>
      <c r="M392" s="23">
        <v>0</v>
      </c>
      <c r="N392" s="23">
        <v>3</v>
      </c>
      <c r="O392" s="23">
        <v>0</v>
      </c>
      <c r="P392" s="23">
        <v>3</v>
      </c>
      <c r="Q392" s="23">
        <v>0</v>
      </c>
      <c r="R392" s="23">
        <v>1</v>
      </c>
      <c r="S392" s="23">
        <v>6</v>
      </c>
      <c r="T392" s="23">
        <v>4</v>
      </c>
      <c r="U392" s="23"/>
      <c r="V392" s="28">
        <v>2</v>
      </c>
      <c r="W392" s="29">
        <f t="shared" si="13"/>
        <v>20</v>
      </c>
      <c r="X392" s="30">
        <f t="shared" si="14"/>
        <v>10</v>
      </c>
    </row>
    <row r="393" spans="1:24" s="27" customFormat="1" ht="12" x14ac:dyDescent="0.3">
      <c r="A393" s="53" t="s">
        <v>454</v>
      </c>
      <c r="B393" s="53" t="s">
        <v>32</v>
      </c>
      <c r="C393" s="54">
        <v>401</v>
      </c>
      <c r="D393" s="54" t="s">
        <v>396</v>
      </c>
      <c r="E393" s="54" t="s">
        <v>454</v>
      </c>
      <c r="F393" s="53" t="s">
        <v>32</v>
      </c>
      <c r="G393" s="53" t="s">
        <v>552</v>
      </c>
      <c r="H393" s="57">
        <v>17569</v>
      </c>
      <c r="I393" s="53" t="s">
        <v>758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/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396</v>
      </c>
      <c r="C394" s="54">
        <v>401</v>
      </c>
      <c r="D394" s="54" t="s">
        <v>396</v>
      </c>
      <c r="E394" s="54" t="s">
        <v>454</v>
      </c>
      <c r="F394" s="53" t="s">
        <v>396</v>
      </c>
      <c r="G394" s="53" t="s">
        <v>552</v>
      </c>
      <c r="H394" s="57">
        <v>17570</v>
      </c>
      <c r="I394" s="53" t="s">
        <v>759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/>
      <c r="V394" s="28">
        <v>1</v>
      </c>
      <c r="W394" s="29">
        <f t="shared" si="13"/>
        <v>1</v>
      </c>
      <c r="X394" s="30">
        <f t="shared" si="14"/>
        <v>1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17571</v>
      </c>
      <c r="I395" s="53" t="s">
        <v>760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32</v>
      </c>
      <c r="C396" s="54">
        <v>401</v>
      </c>
      <c r="D396" s="54" t="s">
        <v>396</v>
      </c>
      <c r="E396" s="54" t="s">
        <v>454</v>
      </c>
      <c r="F396" s="53" t="s">
        <v>32</v>
      </c>
      <c r="G396" s="53" t="s">
        <v>552</v>
      </c>
      <c r="H396" s="57">
        <v>17572</v>
      </c>
      <c r="I396" s="53" t="s">
        <v>761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/>
      <c r="V396" s="28">
        <v>1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302</v>
      </c>
      <c r="C397" s="54">
        <v>401</v>
      </c>
      <c r="D397" s="54" t="s">
        <v>396</v>
      </c>
      <c r="E397" s="54" t="s">
        <v>454</v>
      </c>
      <c r="F397" s="53" t="s">
        <v>302</v>
      </c>
      <c r="G397" s="53" t="s">
        <v>552</v>
      </c>
      <c r="H397" s="57">
        <v>17685</v>
      </c>
      <c r="I397" s="53" t="s">
        <v>762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3">
        <v>0</v>
      </c>
      <c r="Q397" s="23">
        <v>0</v>
      </c>
      <c r="R397" s="23">
        <v>1</v>
      </c>
      <c r="S397" s="23">
        <v>1</v>
      </c>
      <c r="T397" s="23">
        <v>0</v>
      </c>
      <c r="U397" s="23"/>
      <c r="V397" s="28">
        <v>0</v>
      </c>
      <c r="W397" s="29">
        <f t="shared" si="13"/>
        <v>3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361</v>
      </c>
      <c r="C398" s="54">
        <v>407</v>
      </c>
      <c r="D398" s="54" t="s">
        <v>586</v>
      </c>
      <c r="E398" s="54" t="s">
        <v>195</v>
      </c>
      <c r="F398" s="53" t="s">
        <v>590</v>
      </c>
      <c r="G398" s="53" t="s">
        <v>552</v>
      </c>
      <c r="H398" s="57">
        <v>18148</v>
      </c>
      <c r="I398" s="53" t="s">
        <v>369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3">
        <v>1</v>
      </c>
      <c r="R398" s="23">
        <v>1</v>
      </c>
      <c r="S398" s="23">
        <v>1</v>
      </c>
      <c r="T398" s="23">
        <v>0</v>
      </c>
      <c r="U398" s="23"/>
      <c r="V398" s="28">
        <v>0</v>
      </c>
      <c r="W398" s="29">
        <f t="shared" si="13"/>
        <v>4</v>
      </c>
      <c r="X398" s="30">
        <f t="shared" si="14"/>
        <v>0</v>
      </c>
    </row>
    <row r="399" spans="1:24" s="27" customFormat="1" ht="12" x14ac:dyDescent="0.3">
      <c r="A399" s="53" t="s">
        <v>195</v>
      </c>
      <c r="B399" s="53" t="s">
        <v>348</v>
      </c>
      <c r="C399" s="54">
        <v>407</v>
      </c>
      <c r="D399" s="54" t="s">
        <v>586</v>
      </c>
      <c r="E399" s="54" t="s">
        <v>195</v>
      </c>
      <c r="F399" s="53" t="s">
        <v>352</v>
      </c>
      <c r="G399" s="53" t="s">
        <v>552</v>
      </c>
      <c r="H399" s="57">
        <v>18573</v>
      </c>
      <c r="I399" s="53" t="s">
        <v>351</v>
      </c>
      <c r="J399" s="23">
        <v>0</v>
      </c>
      <c r="K399" s="23">
        <v>1</v>
      </c>
      <c r="L399" s="23">
        <v>13</v>
      </c>
      <c r="M399" s="23">
        <v>11</v>
      </c>
      <c r="N399" s="23">
        <v>0</v>
      </c>
      <c r="O399" s="23">
        <v>0</v>
      </c>
      <c r="P399" s="23">
        <v>3</v>
      </c>
      <c r="Q399" s="23">
        <v>2</v>
      </c>
      <c r="R399" s="23">
        <v>0</v>
      </c>
      <c r="S399" s="23">
        <v>1</v>
      </c>
      <c r="T399" s="23">
        <v>3</v>
      </c>
      <c r="U399" s="23"/>
      <c r="V399" s="28">
        <v>3.3333333333333335</v>
      </c>
      <c r="W399" s="29">
        <f t="shared" si="13"/>
        <v>34</v>
      </c>
      <c r="X399" s="30">
        <f t="shared" si="14"/>
        <v>10.199999999999999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18666</v>
      </c>
      <c r="I400" s="53" t="s">
        <v>763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18739</v>
      </c>
      <c r="I401" s="53" t="s">
        <v>371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1</v>
      </c>
      <c r="T401" s="23">
        <v>0</v>
      </c>
      <c r="U401" s="23"/>
      <c r="V401" s="28">
        <v>0</v>
      </c>
      <c r="W401" s="29">
        <f t="shared" si="13"/>
        <v>2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18740</v>
      </c>
      <c r="I402" s="53" t="s">
        <v>372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11</v>
      </c>
      <c r="Q402" s="23">
        <v>0</v>
      </c>
      <c r="R402" s="23">
        <v>2</v>
      </c>
      <c r="S402" s="23">
        <v>0</v>
      </c>
      <c r="T402" s="23">
        <v>0</v>
      </c>
      <c r="U402" s="23"/>
      <c r="V402" s="28">
        <v>0</v>
      </c>
      <c r="W402" s="29">
        <f t="shared" si="13"/>
        <v>13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361</v>
      </c>
      <c r="C403" s="54">
        <v>407</v>
      </c>
      <c r="D403" s="54" t="s">
        <v>586</v>
      </c>
      <c r="E403" s="54" t="s">
        <v>195</v>
      </c>
      <c r="F403" s="53" t="s">
        <v>590</v>
      </c>
      <c r="G403" s="53" t="s">
        <v>552</v>
      </c>
      <c r="H403" s="57">
        <v>18741</v>
      </c>
      <c r="I403" s="53" t="s">
        <v>360</v>
      </c>
      <c r="J403" s="23">
        <v>0</v>
      </c>
      <c r="K403" s="23">
        <v>0</v>
      </c>
      <c r="L403" s="23">
        <v>6</v>
      </c>
      <c r="M403" s="23">
        <v>0</v>
      </c>
      <c r="N403" s="23">
        <v>0</v>
      </c>
      <c r="O403" s="23">
        <v>0</v>
      </c>
      <c r="P403" s="23">
        <v>1</v>
      </c>
      <c r="Q403" s="23">
        <v>3</v>
      </c>
      <c r="R403" s="23">
        <v>11</v>
      </c>
      <c r="S403" s="23">
        <v>2</v>
      </c>
      <c r="T403" s="23">
        <v>0</v>
      </c>
      <c r="U403" s="23"/>
      <c r="V403" s="28">
        <v>0</v>
      </c>
      <c r="W403" s="29">
        <f t="shared" si="13"/>
        <v>23</v>
      </c>
      <c r="X403" s="30">
        <f t="shared" si="14"/>
        <v>0</v>
      </c>
    </row>
    <row r="404" spans="1:24" s="27" customFormat="1" ht="12" x14ac:dyDescent="0.3">
      <c r="A404" s="53" t="s">
        <v>454</v>
      </c>
      <c r="B404" s="53" t="s">
        <v>396</v>
      </c>
      <c r="C404" s="54"/>
      <c r="D404" s="54" t="s">
        <v>722</v>
      </c>
      <c r="E404" s="54" t="s">
        <v>728</v>
      </c>
      <c r="F404" s="53" t="s">
        <v>728</v>
      </c>
      <c r="G404" s="53" t="s">
        <v>545</v>
      </c>
      <c r="H404" s="57">
        <v>20274</v>
      </c>
      <c r="I404" s="53" t="s">
        <v>764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/>
      <c r="V404" s="28">
        <v>0</v>
      </c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105</v>
      </c>
      <c r="C405" s="54"/>
      <c r="D405" s="54" t="s">
        <v>722</v>
      </c>
      <c r="E405" s="54" t="s">
        <v>723</v>
      </c>
      <c r="F405" s="53" t="s">
        <v>723</v>
      </c>
      <c r="G405" s="53"/>
      <c r="H405" s="57">
        <v>20543</v>
      </c>
      <c r="I405" s="53" t="s">
        <v>765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/>
      <c r="V405" s="28">
        <v>0</v>
      </c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 t="s">
        <v>557</v>
      </c>
      <c r="H406" s="57">
        <v>21032</v>
      </c>
      <c r="I406" s="53" t="s">
        <v>766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/>
      <c r="V406" s="28">
        <v>0</v>
      </c>
      <c r="W406" s="29">
        <f t="shared" si="15"/>
        <v>0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256</v>
      </c>
      <c r="B407" s="53" t="s">
        <v>256</v>
      </c>
      <c r="C407" s="54"/>
      <c r="D407" s="54" t="s">
        <v>722</v>
      </c>
      <c r="E407" s="54" t="s">
        <v>728</v>
      </c>
      <c r="F407" s="53" t="s">
        <v>728</v>
      </c>
      <c r="G407" s="53"/>
      <c r="H407" s="57">
        <v>21196</v>
      </c>
      <c r="I407" s="53" t="s">
        <v>767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/>
      <c r="V407" s="28">
        <v>0</v>
      </c>
      <c r="W407" s="29">
        <f t="shared" si="15"/>
        <v>0</v>
      </c>
      <c r="X407" s="30">
        <f t="shared" si="17"/>
        <v>0</v>
      </c>
    </row>
    <row r="408" spans="1:24" s="27" customFormat="1" ht="12" x14ac:dyDescent="0.3">
      <c r="A408" s="53" t="s">
        <v>7</v>
      </c>
      <c r="B408" s="53" t="s">
        <v>105</v>
      </c>
      <c r="C408" s="54">
        <v>400</v>
      </c>
      <c r="D408" s="54" t="s">
        <v>549</v>
      </c>
      <c r="E408" s="54" t="s">
        <v>550</v>
      </c>
      <c r="F408" s="53" t="s">
        <v>436</v>
      </c>
      <c r="G408" s="53" t="s">
        <v>552</v>
      </c>
      <c r="H408" s="57">
        <v>21334</v>
      </c>
      <c r="I408" s="53" t="s">
        <v>106</v>
      </c>
      <c r="J408" s="23">
        <v>4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3">
        <v>0</v>
      </c>
      <c r="Q408" s="23">
        <v>1</v>
      </c>
      <c r="R408" s="23">
        <v>1</v>
      </c>
      <c r="S408" s="23">
        <v>0</v>
      </c>
      <c r="T408" s="23">
        <v>1</v>
      </c>
      <c r="U408" s="23"/>
      <c r="V408" s="28">
        <v>13</v>
      </c>
      <c r="W408" s="29">
        <f t="shared" si="15"/>
        <v>8</v>
      </c>
      <c r="X408" s="30">
        <f t="shared" si="17"/>
        <v>0.61538461538461542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21348</v>
      </c>
      <c r="I409" s="53" t="s">
        <v>297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3">
        <v>1</v>
      </c>
      <c r="Q409" s="23">
        <v>1</v>
      </c>
      <c r="R409" s="23">
        <v>1</v>
      </c>
      <c r="S409" s="23">
        <v>0</v>
      </c>
      <c r="T409" s="23">
        <v>2</v>
      </c>
      <c r="U409" s="23"/>
      <c r="V409" s="28">
        <v>4.666666666666667</v>
      </c>
      <c r="W409" s="29">
        <f t="shared" si="15"/>
        <v>6</v>
      </c>
      <c r="X409" s="30">
        <f t="shared" si="17"/>
        <v>1.2857142857142856</v>
      </c>
    </row>
    <row r="410" spans="1:24" s="27" customFormat="1" ht="12" x14ac:dyDescent="0.3">
      <c r="A410" s="53" t="s">
        <v>580</v>
      </c>
      <c r="B410" s="53" t="s">
        <v>296</v>
      </c>
      <c r="C410" s="54">
        <v>400</v>
      </c>
      <c r="D410" s="54" t="s">
        <v>549</v>
      </c>
      <c r="E410" s="54" t="s">
        <v>261</v>
      </c>
      <c r="F410" s="53" t="s">
        <v>296</v>
      </c>
      <c r="G410" s="53" t="s">
        <v>552</v>
      </c>
      <c r="H410" s="57">
        <v>21349</v>
      </c>
      <c r="I410" s="53" t="s">
        <v>295</v>
      </c>
      <c r="J410" s="23">
        <v>0</v>
      </c>
      <c r="K410" s="23">
        <v>0</v>
      </c>
      <c r="L410" s="23">
        <v>3</v>
      </c>
      <c r="M410" s="23">
        <v>1</v>
      </c>
      <c r="N410" s="23">
        <v>9</v>
      </c>
      <c r="O410" s="23">
        <v>3</v>
      </c>
      <c r="P410" s="23">
        <v>1</v>
      </c>
      <c r="Q410" s="23">
        <v>0</v>
      </c>
      <c r="R410" s="23">
        <v>0</v>
      </c>
      <c r="S410" s="23">
        <v>0</v>
      </c>
      <c r="T410" s="23">
        <v>0</v>
      </c>
      <c r="U410" s="23"/>
      <c r="V410" s="28">
        <v>3.6666666666666665</v>
      </c>
      <c r="W410" s="29">
        <f t="shared" si="15"/>
        <v>17</v>
      </c>
      <c r="X410" s="30">
        <f t="shared" si="17"/>
        <v>4.6363636363636367</v>
      </c>
    </row>
    <row r="411" spans="1:24" s="27" customFormat="1" ht="12" x14ac:dyDescent="0.3">
      <c r="A411" s="53" t="s">
        <v>195</v>
      </c>
      <c r="B411" s="53" t="s">
        <v>374</v>
      </c>
      <c r="C411" s="54">
        <v>407</v>
      </c>
      <c r="D411" s="54" t="s">
        <v>586</v>
      </c>
      <c r="E411" s="54" t="s">
        <v>195</v>
      </c>
      <c r="F411" s="53" t="s">
        <v>376</v>
      </c>
      <c r="G411" s="53" t="s">
        <v>557</v>
      </c>
      <c r="H411" s="57">
        <v>21486</v>
      </c>
      <c r="I411" s="53" t="s">
        <v>380</v>
      </c>
      <c r="J411" s="23">
        <v>21</v>
      </c>
      <c r="K411" s="23">
        <v>12</v>
      </c>
      <c r="L411" s="23">
        <v>10</v>
      </c>
      <c r="M411" s="23">
        <v>0</v>
      </c>
      <c r="N411" s="23">
        <v>25</v>
      </c>
      <c r="O411" s="23">
        <v>22</v>
      </c>
      <c r="P411" s="23">
        <v>15</v>
      </c>
      <c r="Q411" s="23">
        <v>11</v>
      </c>
      <c r="R411" s="23">
        <v>13</v>
      </c>
      <c r="S411" s="23">
        <v>13</v>
      </c>
      <c r="T411" s="23">
        <v>18</v>
      </c>
      <c r="U411" s="23"/>
      <c r="V411" s="28">
        <v>54</v>
      </c>
      <c r="W411" s="29">
        <f t="shared" si="15"/>
        <v>160</v>
      </c>
      <c r="X411" s="30">
        <f t="shared" si="17"/>
        <v>2.9629629629629628</v>
      </c>
    </row>
    <row r="412" spans="1:24" s="27" customFormat="1" ht="12" x14ac:dyDescent="0.3">
      <c r="A412" s="53" t="s">
        <v>580</v>
      </c>
      <c r="B412" s="53" t="s">
        <v>230</v>
      </c>
      <c r="C412" s="54">
        <v>400</v>
      </c>
      <c r="D412" s="54" t="s">
        <v>549</v>
      </c>
      <c r="E412" s="54" t="s">
        <v>261</v>
      </c>
      <c r="F412" s="53" t="s">
        <v>439</v>
      </c>
      <c r="G412" s="53" t="s">
        <v>552</v>
      </c>
      <c r="H412" s="57">
        <v>24047</v>
      </c>
      <c r="I412" s="53" t="s">
        <v>768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5</v>
      </c>
      <c r="P412" s="23">
        <v>3</v>
      </c>
      <c r="Q412" s="23">
        <v>1</v>
      </c>
      <c r="R412" s="23">
        <v>9</v>
      </c>
      <c r="S412" s="23">
        <v>0</v>
      </c>
      <c r="T412" s="23">
        <v>0</v>
      </c>
      <c r="U412" s="23"/>
      <c r="V412" s="28">
        <v>0</v>
      </c>
      <c r="W412" s="29">
        <f t="shared" si="15"/>
        <v>19</v>
      </c>
      <c r="X412" s="30">
        <f t="shared" si="17"/>
        <v>0</v>
      </c>
    </row>
    <row r="413" spans="1:24" s="27" customFormat="1" ht="12" x14ac:dyDescent="0.3">
      <c r="A413" s="53" t="s">
        <v>7</v>
      </c>
      <c r="B413" s="53" t="s">
        <v>84</v>
      </c>
      <c r="C413" s="54">
        <v>400</v>
      </c>
      <c r="D413" s="54" t="s">
        <v>549</v>
      </c>
      <c r="E413" s="54" t="s">
        <v>512</v>
      </c>
      <c r="F413" s="53" t="s">
        <v>83</v>
      </c>
      <c r="G413" s="53" t="s">
        <v>552</v>
      </c>
      <c r="H413" s="57">
        <v>24407</v>
      </c>
      <c r="I413" s="53" t="s">
        <v>769</v>
      </c>
      <c r="J413" s="23">
        <v>2</v>
      </c>
      <c r="K413" s="23">
        <v>2</v>
      </c>
      <c r="L413" s="23">
        <v>1</v>
      </c>
      <c r="M413" s="23">
        <v>0</v>
      </c>
      <c r="N413" s="23">
        <v>5</v>
      </c>
      <c r="O413" s="23">
        <v>1</v>
      </c>
      <c r="P413" s="23">
        <v>1</v>
      </c>
      <c r="Q413" s="23">
        <v>1</v>
      </c>
      <c r="R413" s="23">
        <v>1</v>
      </c>
      <c r="S413" s="23">
        <v>0</v>
      </c>
      <c r="T413" s="23">
        <v>0</v>
      </c>
      <c r="U413" s="23"/>
      <c r="V413" s="28">
        <v>4.333333333333333</v>
      </c>
      <c r="W413" s="29">
        <f t="shared" ref="W413:W431" si="18">SUM(J413:U413)</f>
        <v>14</v>
      </c>
      <c r="X413" s="30">
        <f t="shared" ref="X413:X431" si="19">IFERROR(W413/V413,0)</f>
        <v>3.2307692307692308</v>
      </c>
    </row>
    <row r="414" spans="1:24" s="27" customFormat="1" ht="12" x14ac:dyDescent="0.3">
      <c r="A414" s="53" t="s">
        <v>639</v>
      </c>
      <c r="B414" s="53" t="s">
        <v>173</v>
      </c>
      <c r="C414" s="54">
        <v>404</v>
      </c>
      <c r="D414" s="54" t="s">
        <v>639</v>
      </c>
      <c r="E414" s="54" t="s">
        <v>639</v>
      </c>
      <c r="F414" s="53" t="s">
        <v>173</v>
      </c>
      <c r="G414" s="53" t="s">
        <v>552</v>
      </c>
      <c r="H414" s="57">
        <v>24414</v>
      </c>
      <c r="I414" s="53" t="s">
        <v>770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3">
        <v>1</v>
      </c>
      <c r="Q414" s="23">
        <v>0</v>
      </c>
      <c r="R414" s="23">
        <v>0</v>
      </c>
      <c r="S414" s="23">
        <v>0</v>
      </c>
      <c r="T414" s="23">
        <v>0</v>
      </c>
      <c r="U414" s="23"/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195</v>
      </c>
      <c r="B415" s="53" t="s">
        <v>215</v>
      </c>
      <c r="C415" s="54">
        <v>407</v>
      </c>
      <c r="D415" s="54" t="s">
        <v>586</v>
      </c>
      <c r="E415" s="54" t="s">
        <v>195</v>
      </c>
      <c r="F415" s="53" t="s">
        <v>194</v>
      </c>
      <c r="G415" s="53" t="s">
        <v>552</v>
      </c>
      <c r="H415" s="57">
        <v>25007</v>
      </c>
      <c r="I415" s="53" t="s">
        <v>771</v>
      </c>
      <c r="J415" s="23">
        <v>0</v>
      </c>
      <c r="K415" s="23">
        <v>2</v>
      </c>
      <c r="L415" s="23">
        <v>0</v>
      </c>
      <c r="M415" s="23">
        <v>0</v>
      </c>
      <c r="N415" s="23">
        <v>0</v>
      </c>
      <c r="O415" s="23">
        <v>0</v>
      </c>
      <c r="P415" s="23">
        <v>1</v>
      </c>
      <c r="Q415" s="23">
        <v>0</v>
      </c>
      <c r="R415" s="23">
        <v>1</v>
      </c>
      <c r="S415" s="23">
        <v>3</v>
      </c>
      <c r="T415" s="23">
        <v>0</v>
      </c>
      <c r="U415" s="23"/>
      <c r="V415" s="28">
        <v>0</v>
      </c>
      <c r="W415" s="29">
        <f t="shared" si="18"/>
        <v>7</v>
      </c>
      <c r="X415" s="30">
        <f t="shared" si="19"/>
        <v>0</v>
      </c>
    </row>
    <row r="416" spans="1:24" s="27" customFormat="1" ht="12" x14ac:dyDescent="0.3">
      <c r="A416" s="53" t="s">
        <v>639</v>
      </c>
      <c r="B416" s="53" t="s">
        <v>145</v>
      </c>
      <c r="C416" s="54">
        <v>404</v>
      </c>
      <c r="D416" s="54" t="s">
        <v>639</v>
      </c>
      <c r="E416" s="54" t="s">
        <v>639</v>
      </c>
      <c r="F416" s="53" t="s">
        <v>145</v>
      </c>
      <c r="G416" s="53" t="s">
        <v>552</v>
      </c>
      <c r="H416" s="57">
        <v>25127</v>
      </c>
      <c r="I416" s="53" t="s">
        <v>772</v>
      </c>
      <c r="J416" s="23">
        <v>0</v>
      </c>
      <c r="K416" s="23">
        <v>0</v>
      </c>
      <c r="L416" s="23">
        <v>5</v>
      </c>
      <c r="M416" s="23">
        <v>1</v>
      </c>
      <c r="N416" s="23">
        <v>1</v>
      </c>
      <c r="O416" s="23">
        <v>0</v>
      </c>
      <c r="P416" s="23">
        <v>13</v>
      </c>
      <c r="Q416" s="23">
        <v>9</v>
      </c>
      <c r="R416" s="23">
        <v>3</v>
      </c>
      <c r="S416" s="23">
        <v>1</v>
      </c>
      <c r="T416" s="23">
        <v>0</v>
      </c>
      <c r="U416" s="23"/>
      <c r="V416" s="28">
        <v>15.3</v>
      </c>
      <c r="W416" s="29">
        <f t="shared" si="18"/>
        <v>33</v>
      </c>
      <c r="X416" s="30">
        <f t="shared" si="19"/>
        <v>2.1568627450980391</v>
      </c>
    </row>
    <row r="417" spans="1:24" s="27" customFormat="1" ht="12" x14ac:dyDescent="0.3">
      <c r="A417" s="53" t="s">
        <v>454</v>
      </c>
      <c r="B417" s="53" t="s">
        <v>122</v>
      </c>
      <c r="C417" s="54">
        <v>401</v>
      </c>
      <c r="D417" s="54" t="s">
        <v>396</v>
      </c>
      <c r="E417" s="54" t="s">
        <v>454</v>
      </c>
      <c r="F417" s="53" t="s">
        <v>122</v>
      </c>
      <c r="G417" s="53" t="s">
        <v>552</v>
      </c>
      <c r="H417" s="57">
        <v>25338</v>
      </c>
      <c r="I417" s="53" t="s">
        <v>773</v>
      </c>
      <c r="J417" s="23">
        <v>0</v>
      </c>
      <c r="K417" s="23">
        <v>3</v>
      </c>
      <c r="L417" s="23">
        <v>1</v>
      </c>
      <c r="M417" s="23">
        <v>0</v>
      </c>
      <c r="N417" s="23">
        <v>1</v>
      </c>
      <c r="O417" s="23">
        <v>0</v>
      </c>
      <c r="P417" s="23">
        <v>1</v>
      </c>
      <c r="Q417" s="23">
        <v>1</v>
      </c>
      <c r="R417" s="23">
        <v>1</v>
      </c>
      <c r="S417" s="23">
        <v>0</v>
      </c>
      <c r="T417" s="23">
        <v>0</v>
      </c>
      <c r="U417" s="23"/>
      <c r="V417" s="28">
        <v>1</v>
      </c>
      <c r="W417" s="29">
        <f t="shared" si="18"/>
        <v>8</v>
      </c>
      <c r="X417" s="30">
        <f t="shared" si="19"/>
        <v>8</v>
      </c>
    </row>
    <row r="418" spans="1:24" s="27" customFormat="1" ht="12" x14ac:dyDescent="0.3">
      <c r="A418" s="53" t="s">
        <v>454</v>
      </c>
      <c r="B418" s="53" t="s">
        <v>334</v>
      </c>
      <c r="C418" s="54">
        <v>401</v>
      </c>
      <c r="D418" s="54" t="s">
        <v>396</v>
      </c>
      <c r="E418" s="54" t="s">
        <v>454</v>
      </c>
      <c r="F418" s="53" t="s">
        <v>334</v>
      </c>
      <c r="G418" s="53" t="s">
        <v>552</v>
      </c>
      <c r="H418" s="57">
        <v>25340</v>
      </c>
      <c r="I418" s="53" t="s">
        <v>774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/>
      <c r="V418" s="28">
        <v>0</v>
      </c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122</v>
      </c>
      <c r="C419" s="54">
        <v>401</v>
      </c>
      <c r="D419" s="54" t="s">
        <v>396</v>
      </c>
      <c r="E419" s="54" t="s">
        <v>454</v>
      </c>
      <c r="F419" s="53" t="s">
        <v>122</v>
      </c>
      <c r="G419" s="53" t="s">
        <v>552</v>
      </c>
      <c r="H419" s="57">
        <v>25343</v>
      </c>
      <c r="I419" s="53" t="s">
        <v>775</v>
      </c>
      <c r="J419" s="23">
        <v>2</v>
      </c>
      <c r="K419" s="23">
        <v>1</v>
      </c>
      <c r="L419" s="23">
        <v>0</v>
      </c>
      <c r="M419" s="23">
        <v>0</v>
      </c>
      <c r="N419" s="23">
        <v>0</v>
      </c>
      <c r="O419" s="23">
        <v>2</v>
      </c>
      <c r="P419" s="23">
        <v>0</v>
      </c>
      <c r="Q419" s="23">
        <v>2</v>
      </c>
      <c r="R419" s="23">
        <v>0</v>
      </c>
      <c r="S419" s="23">
        <v>0</v>
      </c>
      <c r="T419" s="23">
        <v>4</v>
      </c>
      <c r="U419" s="23"/>
      <c r="V419" s="28">
        <v>0</v>
      </c>
      <c r="W419" s="29">
        <f t="shared" si="18"/>
        <v>11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128</v>
      </c>
      <c r="C420" s="54">
        <v>401</v>
      </c>
      <c r="D420" s="54" t="s">
        <v>396</v>
      </c>
      <c r="E420" s="54" t="s">
        <v>454</v>
      </c>
      <c r="F420" s="53" t="s">
        <v>128</v>
      </c>
      <c r="G420" s="53" t="s">
        <v>552</v>
      </c>
      <c r="H420" s="57">
        <v>25346</v>
      </c>
      <c r="I420" s="53" t="s">
        <v>776</v>
      </c>
      <c r="J420" s="23">
        <v>0</v>
      </c>
      <c r="K420" s="23">
        <v>0</v>
      </c>
      <c r="L420" s="23">
        <v>1</v>
      </c>
      <c r="M420" s="23">
        <v>3</v>
      </c>
      <c r="N420" s="23">
        <v>0</v>
      </c>
      <c r="O420" s="23">
        <v>2</v>
      </c>
      <c r="P420" s="23">
        <v>0</v>
      </c>
      <c r="Q420" s="23">
        <v>0</v>
      </c>
      <c r="R420" s="23">
        <v>0</v>
      </c>
      <c r="S420" s="23">
        <v>0</v>
      </c>
      <c r="T420" s="23">
        <v>1</v>
      </c>
      <c r="U420" s="23"/>
      <c r="V420" s="28">
        <v>1</v>
      </c>
      <c r="W420" s="29">
        <f t="shared" si="18"/>
        <v>7</v>
      </c>
      <c r="X420" s="30">
        <f t="shared" si="19"/>
        <v>7</v>
      </c>
    </row>
    <row r="421" spans="1:24" s="27" customFormat="1" ht="12" x14ac:dyDescent="0.3">
      <c r="A421" s="53" t="s">
        <v>454</v>
      </c>
      <c r="B421" s="53" t="s">
        <v>396</v>
      </c>
      <c r="C421" s="54">
        <v>401</v>
      </c>
      <c r="D421" s="54" t="s">
        <v>396</v>
      </c>
      <c r="E421" s="54" t="s">
        <v>454</v>
      </c>
      <c r="F421" s="53" t="s">
        <v>396</v>
      </c>
      <c r="G421" s="53" t="s">
        <v>552</v>
      </c>
      <c r="H421" s="57">
        <v>25393</v>
      </c>
      <c r="I421" s="53" t="s">
        <v>777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/>
      <c r="V421" s="28">
        <v>1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25403</v>
      </c>
      <c r="I422" s="53" t="s">
        <v>514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25404</v>
      </c>
      <c r="I423" s="53" t="s">
        <v>515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25405</v>
      </c>
      <c r="I424" s="53" t="s">
        <v>516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0</v>
      </c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7</v>
      </c>
      <c r="B425" s="53" t="s">
        <v>52</v>
      </c>
      <c r="C425" s="54"/>
      <c r="D425" s="54" t="s">
        <v>722</v>
      </c>
      <c r="E425" s="54" t="s">
        <v>725</v>
      </c>
      <c r="F425" s="53" t="s">
        <v>725</v>
      </c>
      <c r="G425" s="53"/>
      <c r="H425" s="57">
        <v>25406</v>
      </c>
      <c r="I425" s="53" t="s">
        <v>517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195</v>
      </c>
      <c r="B426" s="53" t="s">
        <v>194</v>
      </c>
      <c r="C426" s="54"/>
      <c r="D426" s="54"/>
      <c r="E426" s="54" t="s">
        <v>195</v>
      </c>
      <c r="F426" s="53" t="s">
        <v>352</v>
      </c>
      <c r="G426" s="53"/>
      <c r="H426" s="57">
        <v>25407</v>
      </c>
      <c r="I426" s="53" t="s">
        <v>523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70</v>
      </c>
      <c r="B427" s="53" t="s">
        <v>71</v>
      </c>
      <c r="C427" s="54"/>
      <c r="D427" s="54"/>
      <c r="E427" s="54" t="s">
        <v>70</v>
      </c>
      <c r="F427" s="53" t="s">
        <v>71</v>
      </c>
      <c r="G427" s="53"/>
      <c r="H427" s="57">
        <v>25408</v>
      </c>
      <c r="I427" s="53" t="s">
        <v>778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15</v>
      </c>
      <c r="B428" s="53" t="s">
        <v>15</v>
      </c>
      <c r="C428" s="54"/>
      <c r="D428" s="54"/>
      <c r="E428" s="54" t="s">
        <v>15</v>
      </c>
      <c r="F428" s="53" t="s">
        <v>15</v>
      </c>
      <c r="G428" s="53"/>
      <c r="H428" s="57">
        <v>25409</v>
      </c>
      <c r="I428" s="53" t="s">
        <v>524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52</v>
      </c>
      <c r="C429" s="54"/>
      <c r="D429" s="54"/>
      <c r="E429" s="54" t="s">
        <v>512</v>
      </c>
      <c r="F429" s="53" t="s">
        <v>389</v>
      </c>
      <c r="G429" s="53"/>
      <c r="H429" s="57">
        <v>25410</v>
      </c>
      <c r="I429" s="53" t="s">
        <v>779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195</v>
      </c>
      <c r="B430" s="53" t="s">
        <v>194</v>
      </c>
      <c r="C430" s="54"/>
      <c r="D430" s="54"/>
      <c r="E430" s="54" t="s">
        <v>195</v>
      </c>
      <c r="F430" s="53" t="s">
        <v>194</v>
      </c>
      <c r="G430" s="53"/>
      <c r="H430" s="57">
        <v>25412</v>
      </c>
      <c r="I430" s="53" t="s">
        <v>780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/>
      <c r="V430" s="28">
        <v>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7</v>
      </c>
      <c r="B431" s="53" t="s">
        <v>278</v>
      </c>
      <c r="C431" s="54">
        <v>407</v>
      </c>
      <c r="D431" s="54" t="s">
        <v>586</v>
      </c>
      <c r="E431" s="54" t="s">
        <v>195</v>
      </c>
      <c r="F431" s="53" t="s">
        <v>376</v>
      </c>
      <c r="G431" s="53" t="s">
        <v>552</v>
      </c>
      <c r="H431" s="57">
        <v>25574</v>
      </c>
      <c r="I431" s="53" t="s">
        <v>781</v>
      </c>
      <c r="J431" s="23">
        <v>0</v>
      </c>
      <c r="K431" s="23">
        <v>1</v>
      </c>
      <c r="L431" s="23">
        <v>1</v>
      </c>
      <c r="M431" s="23">
        <v>2</v>
      </c>
      <c r="N431" s="23">
        <v>2</v>
      </c>
      <c r="O431" s="23">
        <v>0</v>
      </c>
      <c r="P431" s="23">
        <v>1</v>
      </c>
      <c r="Q431" s="23">
        <v>0</v>
      </c>
      <c r="R431" s="23">
        <v>0</v>
      </c>
      <c r="S431" s="23">
        <v>0</v>
      </c>
      <c r="T431" s="23">
        <v>0</v>
      </c>
      <c r="U431" s="23"/>
      <c r="V431" s="28">
        <v>110</v>
      </c>
      <c r="W431" s="29">
        <f t="shared" si="18"/>
        <v>7</v>
      </c>
      <c r="X431" s="30">
        <f t="shared" si="19"/>
        <v>6.363636363636363E-2</v>
      </c>
    </row>
    <row r="432" spans="1:24" s="27" customFormat="1" ht="12" x14ac:dyDescent="0.3">
      <c r="A432" s="53" t="s">
        <v>195</v>
      </c>
      <c r="B432" s="53" t="s">
        <v>194</v>
      </c>
      <c r="C432" s="54">
        <v>407</v>
      </c>
      <c r="D432" s="54" t="s">
        <v>586</v>
      </c>
      <c r="E432" s="54" t="s">
        <v>195</v>
      </c>
      <c r="F432" s="53" t="s">
        <v>194</v>
      </c>
      <c r="G432" s="53" t="s">
        <v>552</v>
      </c>
      <c r="H432" s="57">
        <v>25590</v>
      </c>
      <c r="I432" s="53" t="s">
        <v>782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9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/>
      <c r="V432" s="28">
        <v>218.66666666666666</v>
      </c>
      <c r="W432" s="29">
        <f t="shared" ref="W432:W468" si="20">SUM(J432:U432)</f>
        <v>9</v>
      </c>
      <c r="X432" s="30">
        <f t="shared" ref="X432:X468" si="21">IFERROR(W432/V432,0)</f>
        <v>4.1158536585365856E-2</v>
      </c>
    </row>
    <row r="433" spans="1:24" s="27" customFormat="1" ht="12" x14ac:dyDescent="0.3">
      <c r="A433" s="53" t="s">
        <v>195</v>
      </c>
      <c r="B433" s="53" t="s">
        <v>361</v>
      </c>
      <c r="C433" s="54">
        <v>407</v>
      </c>
      <c r="D433" s="54" t="s">
        <v>586</v>
      </c>
      <c r="E433" s="54" t="s">
        <v>195</v>
      </c>
      <c r="F433" s="53" t="s">
        <v>590</v>
      </c>
      <c r="G433" s="53" t="s">
        <v>552</v>
      </c>
      <c r="H433" s="57">
        <v>25605</v>
      </c>
      <c r="I433" s="53" t="s">
        <v>486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2</v>
      </c>
      <c r="Q433" s="23">
        <v>0</v>
      </c>
      <c r="R433" s="23">
        <v>2</v>
      </c>
      <c r="S433" s="23">
        <v>0</v>
      </c>
      <c r="T433" s="23">
        <v>0</v>
      </c>
      <c r="U433" s="23"/>
      <c r="V433" s="28">
        <v>0</v>
      </c>
      <c r="W433" s="29">
        <f t="shared" si="20"/>
        <v>4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52</v>
      </c>
      <c r="C434" s="54">
        <v>400</v>
      </c>
      <c r="D434" s="54" t="s">
        <v>549</v>
      </c>
      <c r="E434" s="54" t="s">
        <v>550</v>
      </c>
      <c r="F434" s="53" t="s">
        <v>52</v>
      </c>
      <c r="G434" s="53" t="s">
        <v>551</v>
      </c>
      <c r="H434" s="57">
        <v>26050</v>
      </c>
      <c r="I434" s="53" t="s">
        <v>783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/>
      <c r="V434" s="28">
        <v>0</v>
      </c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278</v>
      </c>
      <c r="C435" s="54">
        <v>400</v>
      </c>
      <c r="D435" s="54" t="s">
        <v>549</v>
      </c>
      <c r="E435" s="54" t="s">
        <v>550</v>
      </c>
      <c r="F435" s="53" t="s">
        <v>437</v>
      </c>
      <c r="G435" s="53" t="s">
        <v>551</v>
      </c>
      <c r="H435" s="57">
        <v>26052</v>
      </c>
      <c r="I435" s="53" t="s">
        <v>784</v>
      </c>
      <c r="J435" s="23">
        <v>2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/>
      <c r="V435" s="28">
        <v>0</v>
      </c>
      <c r="W435" s="29">
        <f t="shared" si="20"/>
        <v>2</v>
      </c>
      <c r="X435" s="30">
        <f t="shared" si="21"/>
        <v>0</v>
      </c>
    </row>
    <row r="436" spans="1:24" s="27" customFormat="1" ht="12" x14ac:dyDescent="0.3">
      <c r="A436" s="53" t="s">
        <v>70</v>
      </c>
      <c r="B436" s="53" t="s">
        <v>71</v>
      </c>
      <c r="C436" s="54">
        <v>406</v>
      </c>
      <c r="D436" s="54" t="s">
        <v>544</v>
      </c>
      <c r="E436" s="54" t="s">
        <v>70</v>
      </c>
      <c r="F436" s="53" t="s">
        <v>71</v>
      </c>
      <c r="G436" s="53" t="s">
        <v>557</v>
      </c>
      <c r="H436" s="57">
        <v>26060</v>
      </c>
      <c r="I436" s="53" t="s">
        <v>785</v>
      </c>
      <c r="J436" s="23">
        <v>2</v>
      </c>
      <c r="K436" s="23">
        <v>7</v>
      </c>
      <c r="L436" s="23">
        <v>2</v>
      </c>
      <c r="M436" s="23">
        <v>5</v>
      </c>
      <c r="N436" s="23">
        <v>6</v>
      </c>
      <c r="O436" s="23">
        <v>16</v>
      </c>
      <c r="P436" s="23">
        <v>11</v>
      </c>
      <c r="Q436" s="23">
        <v>7</v>
      </c>
      <c r="R436" s="23">
        <v>15</v>
      </c>
      <c r="S436" s="23">
        <v>6</v>
      </c>
      <c r="T436" s="23">
        <v>10</v>
      </c>
      <c r="U436" s="23"/>
      <c r="V436" s="28">
        <v>402</v>
      </c>
      <c r="W436" s="29">
        <f t="shared" si="20"/>
        <v>87</v>
      </c>
      <c r="X436" s="30">
        <f t="shared" si="21"/>
        <v>0.21641791044776118</v>
      </c>
    </row>
    <row r="437" spans="1:24" s="27" customFormat="1" ht="12" x14ac:dyDescent="0.3">
      <c r="A437" s="53" t="s">
        <v>195</v>
      </c>
      <c r="B437" s="53" t="s">
        <v>348</v>
      </c>
      <c r="C437" s="54">
        <v>407</v>
      </c>
      <c r="D437" s="54" t="s">
        <v>586</v>
      </c>
      <c r="E437" s="54" t="s">
        <v>195</v>
      </c>
      <c r="F437" s="53" t="s">
        <v>352</v>
      </c>
      <c r="G437" s="53" t="s">
        <v>552</v>
      </c>
      <c r="H437" s="57">
        <v>26116</v>
      </c>
      <c r="I437" s="53" t="s">
        <v>786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3">
        <v>0</v>
      </c>
      <c r="Q437" s="23">
        <v>0</v>
      </c>
      <c r="R437" s="23">
        <v>4</v>
      </c>
      <c r="S437" s="23">
        <v>1</v>
      </c>
      <c r="T437" s="23">
        <v>1</v>
      </c>
      <c r="U437" s="23"/>
      <c r="V437" s="28">
        <v>1.3333333333333333</v>
      </c>
      <c r="W437" s="29">
        <f t="shared" si="20"/>
        <v>7</v>
      </c>
      <c r="X437" s="30">
        <f t="shared" si="21"/>
        <v>5.25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26167</v>
      </c>
      <c r="I438" s="53" t="s">
        <v>787</v>
      </c>
      <c r="J438" s="23">
        <v>1</v>
      </c>
      <c r="K438" s="23">
        <v>0</v>
      </c>
      <c r="L438" s="23">
        <v>2</v>
      </c>
      <c r="M438" s="23">
        <v>1</v>
      </c>
      <c r="N438" s="23">
        <v>1</v>
      </c>
      <c r="O438" s="23">
        <v>3</v>
      </c>
      <c r="P438" s="23">
        <v>1</v>
      </c>
      <c r="Q438" s="23">
        <v>0</v>
      </c>
      <c r="R438" s="23">
        <v>0</v>
      </c>
      <c r="S438" s="23">
        <v>0</v>
      </c>
      <c r="T438" s="23">
        <v>0</v>
      </c>
      <c r="U438" s="23"/>
      <c r="V438" s="28">
        <v>1</v>
      </c>
      <c r="W438" s="29">
        <f t="shared" si="20"/>
        <v>9</v>
      </c>
      <c r="X438" s="30">
        <f t="shared" si="21"/>
        <v>9</v>
      </c>
    </row>
    <row r="439" spans="1:24" s="27" customFormat="1" ht="12" x14ac:dyDescent="0.3">
      <c r="A439" s="53" t="s">
        <v>454</v>
      </c>
      <c r="B439" s="53" t="s">
        <v>396</v>
      </c>
      <c r="C439" s="54">
        <v>401</v>
      </c>
      <c r="D439" s="54" t="s">
        <v>396</v>
      </c>
      <c r="E439" s="54" t="s">
        <v>454</v>
      </c>
      <c r="F439" s="53" t="s">
        <v>396</v>
      </c>
      <c r="G439" s="53" t="s">
        <v>552</v>
      </c>
      <c r="H439" s="57">
        <v>26168</v>
      </c>
      <c r="I439" s="53" t="s">
        <v>788</v>
      </c>
      <c r="J439" s="23">
        <v>0</v>
      </c>
      <c r="K439" s="23">
        <v>0</v>
      </c>
      <c r="L439" s="23">
        <v>2</v>
      </c>
      <c r="M439" s="23">
        <v>1</v>
      </c>
      <c r="N439" s="23">
        <v>1</v>
      </c>
      <c r="O439" s="23">
        <v>0</v>
      </c>
      <c r="P439" s="23">
        <v>0</v>
      </c>
      <c r="Q439" s="23">
        <v>2</v>
      </c>
      <c r="R439" s="23">
        <v>1</v>
      </c>
      <c r="S439" s="23">
        <v>0</v>
      </c>
      <c r="T439" s="23">
        <v>0</v>
      </c>
      <c r="U439" s="23"/>
      <c r="V439" s="28">
        <v>1</v>
      </c>
      <c r="W439" s="29">
        <f t="shared" si="20"/>
        <v>7</v>
      </c>
      <c r="X439" s="30">
        <f t="shared" si="21"/>
        <v>7</v>
      </c>
    </row>
    <row r="440" spans="1:24" s="27" customFormat="1" ht="12" x14ac:dyDescent="0.3">
      <c r="A440" s="53" t="s">
        <v>639</v>
      </c>
      <c r="B440" s="53" t="s">
        <v>145</v>
      </c>
      <c r="C440" s="54">
        <v>404</v>
      </c>
      <c r="D440" s="54" t="s">
        <v>639</v>
      </c>
      <c r="E440" s="54" t="s">
        <v>639</v>
      </c>
      <c r="F440" s="53" t="s">
        <v>145</v>
      </c>
      <c r="G440" s="53" t="s">
        <v>552</v>
      </c>
      <c r="H440" s="57">
        <v>26287</v>
      </c>
      <c r="I440" s="53" t="s">
        <v>789</v>
      </c>
      <c r="J440" s="23">
        <v>3</v>
      </c>
      <c r="K440" s="23">
        <v>1</v>
      </c>
      <c r="L440" s="23">
        <v>5</v>
      </c>
      <c r="M440" s="23">
        <v>5</v>
      </c>
      <c r="N440" s="23">
        <v>1</v>
      </c>
      <c r="O440" s="23">
        <v>1</v>
      </c>
      <c r="P440" s="23">
        <v>8</v>
      </c>
      <c r="Q440" s="23">
        <v>5</v>
      </c>
      <c r="R440" s="23">
        <v>0</v>
      </c>
      <c r="S440" s="23">
        <v>0</v>
      </c>
      <c r="T440" s="23">
        <v>0</v>
      </c>
      <c r="U440" s="23"/>
      <c r="V440" s="28">
        <v>4.05</v>
      </c>
      <c r="W440" s="29">
        <f t="shared" si="20"/>
        <v>29</v>
      </c>
      <c r="X440" s="30">
        <f t="shared" si="21"/>
        <v>7.1604938271604945</v>
      </c>
    </row>
    <row r="441" spans="1:24" s="27" customFormat="1" ht="12" x14ac:dyDescent="0.3">
      <c r="A441" s="53" t="s">
        <v>70</v>
      </c>
      <c r="B441" s="53" t="s">
        <v>211</v>
      </c>
      <c r="C441" s="54">
        <v>406</v>
      </c>
      <c r="D441" s="54" t="s">
        <v>544</v>
      </c>
      <c r="E441" s="54" t="s">
        <v>70</v>
      </c>
      <c r="F441" s="53" t="s">
        <v>71</v>
      </c>
      <c r="G441" s="53" t="s">
        <v>552</v>
      </c>
      <c r="H441" s="57">
        <v>26297</v>
      </c>
      <c r="I441" s="53" t="s">
        <v>790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1</v>
      </c>
      <c r="T441" s="23">
        <v>0</v>
      </c>
      <c r="U441" s="23"/>
      <c r="V441" s="28">
        <v>2</v>
      </c>
      <c r="W441" s="29">
        <f t="shared" si="20"/>
        <v>2</v>
      </c>
      <c r="X441" s="30">
        <f t="shared" si="21"/>
        <v>1</v>
      </c>
    </row>
    <row r="442" spans="1:24" s="27" customFormat="1" ht="12" x14ac:dyDescent="0.3">
      <c r="A442" s="53" t="s">
        <v>70</v>
      </c>
      <c r="B442" s="53" t="s">
        <v>205</v>
      </c>
      <c r="C442" s="54">
        <v>406</v>
      </c>
      <c r="D442" s="54" t="s">
        <v>544</v>
      </c>
      <c r="E442" s="54" t="s">
        <v>70</v>
      </c>
      <c r="F442" s="53" t="s">
        <v>205</v>
      </c>
      <c r="G442" s="53" t="s">
        <v>552</v>
      </c>
      <c r="H442" s="57">
        <v>26298</v>
      </c>
      <c r="I442" s="53" t="s">
        <v>791</v>
      </c>
      <c r="J442" s="23">
        <v>2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/>
      <c r="V442" s="28">
        <v>2</v>
      </c>
      <c r="W442" s="29">
        <f t="shared" si="20"/>
        <v>3</v>
      </c>
      <c r="X442" s="30">
        <f t="shared" si="21"/>
        <v>1.5</v>
      </c>
    </row>
    <row r="443" spans="1:24" s="27" customFormat="1" ht="12" x14ac:dyDescent="0.3">
      <c r="A443" s="53" t="s">
        <v>195</v>
      </c>
      <c r="B443" s="53" t="s">
        <v>194</v>
      </c>
      <c r="C443" s="54">
        <v>407</v>
      </c>
      <c r="D443" s="54" t="s">
        <v>586</v>
      </c>
      <c r="E443" s="54" t="s">
        <v>195</v>
      </c>
      <c r="F443" s="53" t="s">
        <v>194</v>
      </c>
      <c r="G443" s="53" t="s">
        <v>552</v>
      </c>
      <c r="H443" s="57">
        <v>26374</v>
      </c>
      <c r="I443" s="53" t="s">
        <v>792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/>
      <c r="V443" s="28">
        <v>22.333333333333332</v>
      </c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26486</v>
      </c>
      <c r="I444" s="53" t="s">
        <v>793</v>
      </c>
      <c r="J444" s="23">
        <v>4</v>
      </c>
      <c r="K444" s="23">
        <v>1</v>
      </c>
      <c r="L444" s="23">
        <v>0</v>
      </c>
      <c r="M444" s="23">
        <v>1</v>
      </c>
      <c r="N444" s="23">
        <v>2</v>
      </c>
      <c r="O444" s="23">
        <v>1</v>
      </c>
      <c r="P444" s="23">
        <v>7</v>
      </c>
      <c r="Q444" s="23">
        <v>4</v>
      </c>
      <c r="R444" s="23">
        <v>2</v>
      </c>
      <c r="S444" s="23">
        <v>0</v>
      </c>
      <c r="T444" s="23">
        <v>3</v>
      </c>
      <c r="U444" s="23"/>
      <c r="V444" s="28">
        <v>2</v>
      </c>
      <c r="W444" s="29">
        <f t="shared" si="20"/>
        <v>25</v>
      </c>
      <c r="X444" s="30">
        <f t="shared" si="21"/>
        <v>12.5</v>
      </c>
    </row>
    <row r="445" spans="1:24" s="27" customFormat="1" ht="12" x14ac:dyDescent="0.3">
      <c r="A445" s="53" t="s">
        <v>70</v>
      </c>
      <c r="B445" s="53" t="s">
        <v>71</v>
      </c>
      <c r="C445" s="54">
        <v>406</v>
      </c>
      <c r="D445" s="54" t="s">
        <v>544</v>
      </c>
      <c r="E445" s="54" t="s">
        <v>70</v>
      </c>
      <c r="F445" s="53" t="s">
        <v>71</v>
      </c>
      <c r="G445" s="53" t="s">
        <v>552</v>
      </c>
      <c r="H445" s="57">
        <v>26487</v>
      </c>
      <c r="I445" s="53" t="s">
        <v>794</v>
      </c>
      <c r="J445" s="23">
        <v>3</v>
      </c>
      <c r="K445" s="23">
        <v>3</v>
      </c>
      <c r="L445" s="23">
        <v>2</v>
      </c>
      <c r="M445" s="23">
        <v>4</v>
      </c>
      <c r="N445" s="23">
        <v>2</v>
      </c>
      <c r="O445" s="23">
        <v>2</v>
      </c>
      <c r="P445" s="23">
        <v>0</v>
      </c>
      <c r="Q445" s="23">
        <v>0</v>
      </c>
      <c r="R445" s="23">
        <v>1</v>
      </c>
      <c r="S445" s="23">
        <v>2</v>
      </c>
      <c r="T445" s="23">
        <v>1</v>
      </c>
      <c r="U445" s="23"/>
      <c r="V445" s="28">
        <v>2</v>
      </c>
      <c r="W445" s="29">
        <f t="shared" si="20"/>
        <v>20</v>
      </c>
      <c r="X445" s="30">
        <f t="shared" si="21"/>
        <v>10</v>
      </c>
    </row>
    <row r="446" spans="1:24" s="27" customFormat="1" ht="12" x14ac:dyDescent="0.3">
      <c r="A446" s="53" t="s">
        <v>70</v>
      </c>
      <c r="B446" s="53" t="s">
        <v>315</v>
      </c>
      <c r="C446" s="54">
        <v>406</v>
      </c>
      <c r="D446" s="54" t="s">
        <v>544</v>
      </c>
      <c r="E446" s="54" t="s">
        <v>70</v>
      </c>
      <c r="F446" s="53" t="s">
        <v>315</v>
      </c>
      <c r="G446" s="53" t="s">
        <v>552</v>
      </c>
      <c r="H446" s="57">
        <v>26488</v>
      </c>
      <c r="I446" s="53" t="s">
        <v>795</v>
      </c>
      <c r="J446" s="23">
        <v>4</v>
      </c>
      <c r="K446" s="23">
        <v>1</v>
      </c>
      <c r="L446" s="23">
        <v>0</v>
      </c>
      <c r="M446" s="23">
        <v>1</v>
      </c>
      <c r="N446" s="23">
        <v>2</v>
      </c>
      <c r="O446" s="23">
        <v>1</v>
      </c>
      <c r="P446" s="23">
        <v>2</v>
      </c>
      <c r="Q446" s="23">
        <v>3</v>
      </c>
      <c r="R446" s="23">
        <v>6</v>
      </c>
      <c r="S446" s="23">
        <v>1</v>
      </c>
      <c r="T446" s="23">
        <v>2</v>
      </c>
      <c r="U446" s="23"/>
      <c r="V446" s="28">
        <v>2</v>
      </c>
      <c r="W446" s="29">
        <f t="shared" si="20"/>
        <v>23</v>
      </c>
      <c r="X446" s="30">
        <f t="shared" si="21"/>
        <v>11.5</v>
      </c>
    </row>
    <row r="447" spans="1:24" s="27" customFormat="1" ht="12" x14ac:dyDescent="0.3">
      <c r="A447" s="53" t="s">
        <v>70</v>
      </c>
      <c r="B447" s="53" t="s">
        <v>71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26489</v>
      </c>
      <c r="I447" s="53" t="s">
        <v>796</v>
      </c>
      <c r="J447" s="23">
        <v>3</v>
      </c>
      <c r="K447" s="23">
        <v>2</v>
      </c>
      <c r="L447" s="23">
        <v>0</v>
      </c>
      <c r="M447" s="23">
        <v>0</v>
      </c>
      <c r="N447" s="23">
        <v>0</v>
      </c>
      <c r="O447" s="23">
        <v>8</v>
      </c>
      <c r="P447" s="23">
        <v>0</v>
      </c>
      <c r="Q447" s="23">
        <v>11</v>
      </c>
      <c r="R447" s="23">
        <v>0</v>
      </c>
      <c r="S447" s="23">
        <v>0</v>
      </c>
      <c r="T447" s="23">
        <v>0</v>
      </c>
      <c r="U447" s="23"/>
      <c r="V447" s="28">
        <v>1.3333333333333333</v>
      </c>
      <c r="W447" s="29">
        <f t="shared" si="20"/>
        <v>24</v>
      </c>
      <c r="X447" s="30">
        <f t="shared" si="21"/>
        <v>18</v>
      </c>
    </row>
    <row r="448" spans="1:24" s="27" customFormat="1" ht="12" x14ac:dyDescent="0.3">
      <c r="A448" s="53" t="s">
        <v>70</v>
      </c>
      <c r="B448" s="53" t="s">
        <v>110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26490</v>
      </c>
      <c r="I448" s="53" t="s">
        <v>797</v>
      </c>
      <c r="J448" s="23">
        <v>0</v>
      </c>
      <c r="K448" s="23">
        <v>1</v>
      </c>
      <c r="L448" s="23">
        <v>2</v>
      </c>
      <c r="M448" s="23">
        <v>0</v>
      </c>
      <c r="N448" s="23">
        <v>1</v>
      </c>
      <c r="O448" s="23">
        <v>3</v>
      </c>
      <c r="P448" s="23">
        <v>4</v>
      </c>
      <c r="Q448" s="23">
        <v>1</v>
      </c>
      <c r="R448" s="23">
        <v>0</v>
      </c>
      <c r="S448" s="23">
        <v>5</v>
      </c>
      <c r="T448" s="23">
        <v>1</v>
      </c>
      <c r="U448" s="23"/>
      <c r="V448" s="28">
        <v>2</v>
      </c>
      <c r="W448" s="29">
        <f t="shared" si="20"/>
        <v>18</v>
      </c>
      <c r="X448" s="30">
        <f t="shared" si="21"/>
        <v>9</v>
      </c>
    </row>
    <row r="449" spans="1:24" s="27" customFormat="1" ht="12" x14ac:dyDescent="0.3">
      <c r="A449" s="53" t="s">
        <v>70</v>
      </c>
      <c r="B449" s="53" t="s">
        <v>71</v>
      </c>
      <c r="C449" s="54">
        <v>406</v>
      </c>
      <c r="D449" s="54" t="s">
        <v>544</v>
      </c>
      <c r="E449" s="54" t="s">
        <v>70</v>
      </c>
      <c r="F449" s="53" t="s">
        <v>71</v>
      </c>
      <c r="G449" s="53" t="s">
        <v>552</v>
      </c>
      <c r="H449" s="57">
        <v>26496</v>
      </c>
      <c r="I449" s="53" t="s">
        <v>798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0</v>
      </c>
      <c r="P449" s="23">
        <v>0</v>
      </c>
      <c r="Q449" s="23">
        <v>2</v>
      </c>
      <c r="R449" s="23">
        <v>5</v>
      </c>
      <c r="S449" s="23">
        <v>0</v>
      </c>
      <c r="T449" s="23">
        <v>1</v>
      </c>
      <c r="U449" s="23"/>
      <c r="V449" s="28">
        <v>2</v>
      </c>
      <c r="W449" s="29">
        <f t="shared" si="20"/>
        <v>10</v>
      </c>
      <c r="X449" s="30">
        <f t="shared" si="21"/>
        <v>5</v>
      </c>
    </row>
    <row r="450" spans="1:24" s="27" customFormat="1" ht="12" x14ac:dyDescent="0.3">
      <c r="A450" s="53" t="s">
        <v>195</v>
      </c>
      <c r="B450" s="53" t="s">
        <v>194</v>
      </c>
      <c r="C450" s="54">
        <v>407</v>
      </c>
      <c r="D450" s="54" t="s">
        <v>586</v>
      </c>
      <c r="E450" s="54" t="s">
        <v>195</v>
      </c>
      <c r="F450" s="53" t="s">
        <v>194</v>
      </c>
      <c r="G450" s="53" t="s">
        <v>552</v>
      </c>
      <c r="H450" s="57">
        <v>26611</v>
      </c>
      <c r="I450" s="53" t="s">
        <v>799</v>
      </c>
      <c r="J450" s="23">
        <v>0</v>
      </c>
      <c r="K450" s="23">
        <v>1</v>
      </c>
      <c r="L450" s="23">
        <v>1</v>
      </c>
      <c r="M450" s="23">
        <v>1</v>
      </c>
      <c r="N450" s="23">
        <v>0</v>
      </c>
      <c r="O450" s="23">
        <v>0</v>
      </c>
      <c r="P450" s="23">
        <v>2</v>
      </c>
      <c r="Q450" s="23">
        <v>0</v>
      </c>
      <c r="R450" s="23">
        <v>0</v>
      </c>
      <c r="S450" s="23">
        <v>0</v>
      </c>
      <c r="T450" s="23">
        <v>0</v>
      </c>
      <c r="U450" s="23"/>
      <c r="V450" s="28">
        <v>180</v>
      </c>
      <c r="W450" s="29">
        <f t="shared" si="20"/>
        <v>5</v>
      </c>
      <c r="X450" s="30">
        <f t="shared" si="21"/>
        <v>2.7777777777777776E-2</v>
      </c>
    </row>
    <row r="451" spans="1:24" s="27" customFormat="1" ht="12" x14ac:dyDescent="0.3">
      <c r="A451" s="53" t="s">
        <v>195</v>
      </c>
      <c r="B451" s="53" t="s">
        <v>348</v>
      </c>
      <c r="C451" s="54">
        <v>407</v>
      </c>
      <c r="D451" s="54" t="s">
        <v>586</v>
      </c>
      <c r="E451" s="54" t="s">
        <v>195</v>
      </c>
      <c r="F451" s="53" t="s">
        <v>352</v>
      </c>
      <c r="G451" s="53" t="s">
        <v>552</v>
      </c>
      <c r="H451" s="57">
        <v>26631</v>
      </c>
      <c r="I451" s="53" t="s">
        <v>800</v>
      </c>
      <c r="J451" s="23">
        <v>0</v>
      </c>
      <c r="K451" s="23">
        <v>0</v>
      </c>
      <c r="L451" s="23">
        <v>5</v>
      </c>
      <c r="M451" s="23">
        <v>1</v>
      </c>
      <c r="N451" s="23">
        <v>9</v>
      </c>
      <c r="O451" s="23">
        <v>0</v>
      </c>
      <c r="P451" s="23">
        <v>2</v>
      </c>
      <c r="Q451" s="23">
        <v>0</v>
      </c>
      <c r="R451" s="23">
        <v>5</v>
      </c>
      <c r="S451" s="23">
        <v>1</v>
      </c>
      <c r="T451" s="23">
        <v>4</v>
      </c>
      <c r="U451" s="23"/>
      <c r="V451" s="28">
        <v>253.33333333333334</v>
      </c>
      <c r="W451" s="29">
        <f t="shared" si="20"/>
        <v>27</v>
      </c>
      <c r="X451" s="30">
        <f t="shared" si="21"/>
        <v>0.10657894736842105</v>
      </c>
    </row>
    <row r="452" spans="1:24" s="27" customFormat="1" ht="12" x14ac:dyDescent="0.3">
      <c r="A452" s="53" t="s">
        <v>454</v>
      </c>
      <c r="B452" s="53" t="s">
        <v>396</v>
      </c>
      <c r="C452" s="54">
        <v>401</v>
      </c>
      <c r="D452" s="54" t="s">
        <v>396</v>
      </c>
      <c r="E452" s="54" t="s">
        <v>454</v>
      </c>
      <c r="F452" s="53" t="s">
        <v>396</v>
      </c>
      <c r="G452" s="53" t="s">
        <v>552</v>
      </c>
      <c r="H452" s="57">
        <v>26697</v>
      </c>
      <c r="I452" s="53" t="s">
        <v>801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3</v>
      </c>
      <c r="Q452" s="23">
        <v>0</v>
      </c>
      <c r="R452" s="23">
        <v>0</v>
      </c>
      <c r="S452" s="23">
        <v>0</v>
      </c>
      <c r="T452" s="23">
        <v>0</v>
      </c>
      <c r="U452" s="23"/>
      <c r="V452" s="28">
        <v>1</v>
      </c>
      <c r="W452" s="29">
        <f t="shared" si="20"/>
        <v>3</v>
      </c>
      <c r="X452" s="30">
        <f t="shared" si="21"/>
        <v>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26740</v>
      </c>
      <c r="I453" s="53" t="s">
        <v>802</v>
      </c>
      <c r="J453" s="23">
        <v>1</v>
      </c>
      <c r="K453" s="23">
        <v>2</v>
      </c>
      <c r="L453" s="23">
        <v>0</v>
      </c>
      <c r="M453" s="23">
        <v>3</v>
      </c>
      <c r="N453" s="23">
        <v>5</v>
      </c>
      <c r="O453" s="23">
        <v>4</v>
      </c>
      <c r="P453" s="23">
        <v>6</v>
      </c>
      <c r="Q453" s="23">
        <v>3</v>
      </c>
      <c r="R453" s="23">
        <v>0</v>
      </c>
      <c r="S453" s="23">
        <v>2</v>
      </c>
      <c r="T453" s="23">
        <v>0</v>
      </c>
      <c r="U453" s="23"/>
      <c r="V453" s="28">
        <v>4.5</v>
      </c>
      <c r="W453" s="29">
        <f t="shared" si="20"/>
        <v>26</v>
      </c>
      <c r="X453" s="30">
        <f t="shared" si="21"/>
        <v>5.7777777777777777</v>
      </c>
    </row>
    <row r="454" spans="1:24" s="27" customFormat="1" ht="12" x14ac:dyDescent="0.3">
      <c r="A454" s="53" t="s">
        <v>639</v>
      </c>
      <c r="B454" s="53" t="s">
        <v>145</v>
      </c>
      <c r="C454" s="54">
        <v>404</v>
      </c>
      <c r="D454" s="54" t="s">
        <v>639</v>
      </c>
      <c r="E454" s="54" t="s">
        <v>639</v>
      </c>
      <c r="F454" s="53" t="s">
        <v>145</v>
      </c>
      <c r="G454" s="53" t="s">
        <v>552</v>
      </c>
      <c r="H454" s="57">
        <v>26741</v>
      </c>
      <c r="I454" s="53" t="s">
        <v>803</v>
      </c>
      <c r="J454" s="23">
        <v>1</v>
      </c>
      <c r="K454" s="23">
        <v>1</v>
      </c>
      <c r="L454" s="23">
        <v>4</v>
      </c>
      <c r="M454" s="23">
        <v>1</v>
      </c>
      <c r="N454" s="23">
        <v>13</v>
      </c>
      <c r="O454" s="23">
        <v>2</v>
      </c>
      <c r="P454" s="23">
        <v>11</v>
      </c>
      <c r="Q454" s="23">
        <v>8</v>
      </c>
      <c r="R454" s="23">
        <v>1</v>
      </c>
      <c r="S454" s="23">
        <v>5</v>
      </c>
      <c r="T454" s="23">
        <v>0</v>
      </c>
      <c r="U454" s="23"/>
      <c r="V454" s="28">
        <v>4.5</v>
      </c>
      <c r="W454" s="29">
        <f t="shared" si="20"/>
        <v>47</v>
      </c>
      <c r="X454" s="30">
        <f t="shared" si="21"/>
        <v>10.444444444444445</v>
      </c>
    </row>
    <row r="455" spans="1:24" s="27" customFormat="1" ht="12" x14ac:dyDescent="0.3">
      <c r="A455" s="53" t="s">
        <v>454</v>
      </c>
      <c r="B455" s="53" t="s">
        <v>122</v>
      </c>
      <c r="C455" s="54">
        <v>401</v>
      </c>
      <c r="D455" s="54" t="s">
        <v>396</v>
      </c>
      <c r="E455" s="54" t="s">
        <v>454</v>
      </c>
      <c r="F455" s="53" t="s">
        <v>122</v>
      </c>
      <c r="G455" s="53" t="s">
        <v>552</v>
      </c>
      <c r="H455" s="57">
        <v>26774</v>
      </c>
      <c r="I455" s="53" t="s">
        <v>804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1</v>
      </c>
      <c r="Q455" s="23">
        <v>1</v>
      </c>
      <c r="R455" s="23">
        <v>0</v>
      </c>
      <c r="S455" s="23">
        <v>0</v>
      </c>
      <c r="T455" s="23">
        <v>1</v>
      </c>
      <c r="U455" s="23"/>
      <c r="V455" s="28">
        <v>1</v>
      </c>
      <c r="W455" s="29">
        <f t="shared" si="20"/>
        <v>3</v>
      </c>
      <c r="X455" s="30">
        <f t="shared" si="21"/>
        <v>3</v>
      </c>
    </row>
    <row r="456" spans="1:24" s="27" customFormat="1" ht="12" x14ac:dyDescent="0.3">
      <c r="A456" s="53" t="s">
        <v>195</v>
      </c>
      <c r="B456" s="53" t="s">
        <v>348</v>
      </c>
      <c r="C456" s="54">
        <v>407</v>
      </c>
      <c r="D456" s="54" t="s">
        <v>586</v>
      </c>
      <c r="E456" s="54" t="s">
        <v>195</v>
      </c>
      <c r="F456" s="53" t="s">
        <v>352</v>
      </c>
      <c r="G456" s="53" t="s">
        <v>552</v>
      </c>
      <c r="H456" s="57">
        <v>26839</v>
      </c>
      <c r="I456" s="53" t="s">
        <v>805</v>
      </c>
      <c r="J456" s="23">
        <v>0</v>
      </c>
      <c r="K456" s="23">
        <v>0</v>
      </c>
      <c r="L456" s="23">
        <v>12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2</v>
      </c>
      <c r="S456" s="23">
        <v>0</v>
      </c>
      <c r="T456" s="23">
        <v>0</v>
      </c>
      <c r="U456" s="23"/>
      <c r="V456" s="28">
        <v>1055</v>
      </c>
      <c r="W456" s="29">
        <f t="shared" si="20"/>
        <v>14</v>
      </c>
      <c r="X456" s="30">
        <f t="shared" si="21"/>
        <v>1.3270142180094787E-2</v>
      </c>
    </row>
    <row r="457" spans="1:24" s="27" customFormat="1" ht="12" x14ac:dyDescent="0.3">
      <c r="A457" s="53" t="s">
        <v>639</v>
      </c>
      <c r="B457" s="53" t="s">
        <v>49</v>
      </c>
      <c r="C457" s="54">
        <v>404</v>
      </c>
      <c r="D457" s="54" t="s">
        <v>639</v>
      </c>
      <c r="E457" s="54" t="s">
        <v>639</v>
      </c>
      <c r="F457" s="53" t="s">
        <v>49</v>
      </c>
      <c r="G457" s="53" t="s">
        <v>551</v>
      </c>
      <c r="H457" s="57">
        <v>27082</v>
      </c>
      <c r="I457" s="53" t="s">
        <v>806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7</v>
      </c>
      <c r="B458" s="53" t="s">
        <v>278</v>
      </c>
      <c r="C458" s="54">
        <v>400</v>
      </c>
      <c r="D458" s="54" t="s">
        <v>549</v>
      </c>
      <c r="E458" s="54" t="s">
        <v>550</v>
      </c>
      <c r="F458" s="53" t="s">
        <v>437</v>
      </c>
      <c r="G458" s="53" t="s">
        <v>557</v>
      </c>
      <c r="H458" s="57">
        <v>27259</v>
      </c>
      <c r="I458" s="53" t="s">
        <v>807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/>
      <c r="V458" s="28">
        <v>0</v>
      </c>
      <c r="W458" s="29">
        <f t="shared" si="20"/>
        <v>0</v>
      </c>
      <c r="X458" s="30">
        <f t="shared" si="21"/>
        <v>0</v>
      </c>
    </row>
    <row r="459" spans="1:24" s="27" customFormat="1" ht="12" x14ac:dyDescent="0.3">
      <c r="A459" s="53" t="s">
        <v>454</v>
      </c>
      <c r="B459" s="53" t="s">
        <v>396</v>
      </c>
      <c r="C459" s="54">
        <v>401</v>
      </c>
      <c r="D459" s="54" t="s">
        <v>396</v>
      </c>
      <c r="E459" s="54" t="s">
        <v>454</v>
      </c>
      <c r="F459" s="53" t="s">
        <v>396</v>
      </c>
      <c r="G459" s="53" t="s">
        <v>552</v>
      </c>
      <c r="H459" s="57">
        <v>27447</v>
      </c>
      <c r="I459" s="53" t="s">
        <v>808</v>
      </c>
      <c r="J459" s="23">
        <v>1</v>
      </c>
      <c r="K459" s="23">
        <v>0</v>
      </c>
      <c r="L459" s="23">
        <v>3</v>
      </c>
      <c r="M459" s="23">
        <v>0</v>
      </c>
      <c r="N459" s="23">
        <v>0</v>
      </c>
      <c r="O459" s="23">
        <v>1</v>
      </c>
      <c r="P459" s="23">
        <v>2</v>
      </c>
      <c r="Q459" s="23">
        <v>1</v>
      </c>
      <c r="R459" s="23">
        <v>0</v>
      </c>
      <c r="S459" s="23">
        <v>1</v>
      </c>
      <c r="T459" s="23">
        <v>0</v>
      </c>
      <c r="U459" s="23"/>
      <c r="V459" s="28">
        <v>1</v>
      </c>
      <c r="W459" s="29">
        <f t="shared" si="20"/>
        <v>9</v>
      </c>
      <c r="X459" s="30">
        <f t="shared" si="21"/>
        <v>9</v>
      </c>
    </row>
    <row r="460" spans="1:24" s="27" customFormat="1" ht="12" x14ac:dyDescent="0.3">
      <c r="A460" s="53" t="s">
        <v>454</v>
      </c>
      <c r="B460" s="53" t="s">
        <v>302</v>
      </c>
      <c r="C460" s="54">
        <v>401</v>
      </c>
      <c r="D460" s="54" t="s">
        <v>396</v>
      </c>
      <c r="E460" s="54" t="s">
        <v>454</v>
      </c>
      <c r="F460" s="53" t="s">
        <v>302</v>
      </c>
      <c r="G460" s="53" t="s">
        <v>552</v>
      </c>
      <c r="H460" s="57">
        <v>27451</v>
      </c>
      <c r="I460" s="53" t="s">
        <v>809</v>
      </c>
      <c r="J460" s="23">
        <v>1</v>
      </c>
      <c r="K460" s="23">
        <v>1</v>
      </c>
      <c r="L460" s="23">
        <v>5</v>
      </c>
      <c r="M460" s="23">
        <v>1</v>
      </c>
      <c r="N460" s="23">
        <v>0</v>
      </c>
      <c r="O460" s="23">
        <v>1</v>
      </c>
      <c r="P460" s="23">
        <v>0</v>
      </c>
      <c r="Q460" s="23">
        <v>0</v>
      </c>
      <c r="R460" s="23">
        <v>4</v>
      </c>
      <c r="S460" s="23">
        <v>1</v>
      </c>
      <c r="T460" s="23">
        <v>0</v>
      </c>
      <c r="U460" s="23"/>
      <c r="V460" s="28">
        <v>1</v>
      </c>
      <c r="W460" s="29">
        <f t="shared" si="20"/>
        <v>14</v>
      </c>
      <c r="X460" s="30">
        <f t="shared" si="21"/>
        <v>14</v>
      </c>
    </row>
    <row r="461" spans="1:24" s="27" customFormat="1" ht="12" x14ac:dyDescent="0.3">
      <c r="A461" s="53" t="s">
        <v>454</v>
      </c>
      <c r="B461" s="53" t="s">
        <v>396</v>
      </c>
      <c r="C461" s="54">
        <v>401</v>
      </c>
      <c r="D461" s="54" t="s">
        <v>396</v>
      </c>
      <c r="E461" s="54" t="s">
        <v>454</v>
      </c>
      <c r="F461" s="53" t="s">
        <v>396</v>
      </c>
      <c r="G461" s="53" t="s">
        <v>551</v>
      </c>
      <c r="H461" s="57">
        <v>27540</v>
      </c>
      <c r="I461" s="53" t="s">
        <v>526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3">
        <v>12</v>
      </c>
      <c r="Q461" s="23">
        <v>64</v>
      </c>
      <c r="R461" s="23">
        <v>6</v>
      </c>
      <c r="S461" s="23">
        <v>11</v>
      </c>
      <c r="T461" s="23">
        <v>0</v>
      </c>
      <c r="U461" s="23"/>
      <c r="V461" s="28">
        <v>0</v>
      </c>
      <c r="W461" s="29">
        <f t="shared" si="20"/>
        <v>94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243</v>
      </c>
      <c r="C462" s="54">
        <v>400</v>
      </c>
      <c r="D462" s="54" t="s">
        <v>549</v>
      </c>
      <c r="E462" s="54" t="s">
        <v>550</v>
      </c>
      <c r="F462" s="53" t="s">
        <v>243</v>
      </c>
      <c r="G462" s="53" t="s">
        <v>551</v>
      </c>
      <c r="H462" s="57">
        <v>27572</v>
      </c>
      <c r="I462" s="53" t="s">
        <v>810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7</v>
      </c>
      <c r="B463" s="53" t="s">
        <v>105</v>
      </c>
      <c r="C463" s="54">
        <v>400</v>
      </c>
      <c r="D463" s="54" t="s">
        <v>549</v>
      </c>
      <c r="E463" s="54" t="s">
        <v>550</v>
      </c>
      <c r="F463" s="53" t="s">
        <v>436</v>
      </c>
      <c r="G463" s="53" t="s">
        <v>551</v>
      </c>
      <c r="H463" s="57">
        <v>27598</v>
      </c>
      <c r="I463" s="53" t="s">
        <v>811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454</v>
      </c>
      <c r="B464" s="53" t="s">
        <v>396</v>
      </c>
      <c r="C464" s="54">
        <v>401</v>
      </c>
      <c r="D464" s="54" t="s">
        <v>396</v>
      </c>
      <c r="E464" s="54" t="s">
        <v>454</v>
      </c>
      <c r="F464" s="53" t="s">
        <v>396</v>
      </c>
      <c r="G464" s="53" t="s">
        <v>557</v>
      </c>
      <c r="H464" s="57">
        <v>28374</v>
      </c>
      <c r="I464" s="53" t="s">
        <v>812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85000</v>
      </c>
      <c r="I465" s="53" t="s">
        <v>813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86000</v>
      </c>
      <c r="I466" s="53" t="s">
        <v>814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87000</v>
      </c>
      <c r="I467" s="53" t="s">
        <v>815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s="27" customFormat="1" ht="12" x14ac:dyDescent="0.3">
      <c r="A468" s="53" t="s">
        <v>7</v>
      </c>
      <c r="B468" s="53" t="s">
        <v>105</v>
      </c>
      <c r="C468" s="54"/>
      <c r="D468" s="54"/>
      <c r="E468" s="54" t="s">
        <v>725</v>
      </c>
      <c r="F468" s="53" t="s">
        <v>725</v>
      </c>
      <c r="G468" s="53"/>
      <c r="H468" s="57">
        <v>88000</v>
      </c>
      <c r="I468" s="53" t="s">
        <v>816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/>
      <c r="V468" s="28">
        <v>0</v>
      </c>
      <c r="W468" s="29">
        <f t="shared" si="20"/>
        <v>0</v>
      </c>
      <c r="X468" s="30">
        <f t="shared" si="21"/>
        <v>0</v>
      </c>
    </row>
    <row r="469" spans="1:24" x14ac:dyDescent="0.35">
      <c r="A469" s="56" t="s">
        <v>518</v>
      </c>
      <c r="B469" s="56" t="s">
        <v>518</v>
      </c>
      <c r="C469" s="56" t="s">
        <v>518</v>
      </c>
      <c r="D469" s="56" t="s">
        <v>518</v>
      </c>
      <c r="E469" s="56" t="s">
        <v>518</v>
      </c>
      <c r="F469" s="56" t="s">
        <v>518</v>
      </c>
      <c r="G469" s="56" t="s">
        <v>518</v>
      </c>
      <c r="H469" s="58" t="s">
        <v>518</v>
      </c>
      <c r="I469" s="56" t="s">
        <v>518</v>
      </c>
      <c r="J469" s="56" t="s">
        <v>518</v>
      </c>
      <c r="K469" s="56" t="s">
        <v>518</v>
      </c>
      <c r="L469" s="56" t="s">
        <v>518</v>
      </c>
      <c r="M469" s="56" t="s">
        <v>518</v>
      </c>
      <c r="N469" s="56" t="s">
        <v>518</v>
      </c>
      <c r="O469" s="56" t="s">
        <v>518</v>
      </c>
      <c r="P469" s="56" t="s">
        <v>518</v>
      </c>
      <c r="Q469" s="56" t="s">
        <v>518</v>
      </c>
      <c r="R469" s="56" t="s">
        <v>518</v>
      </c>
      <c r="S469" s="56" t="s">
        <v>518</v>
      </c>
      <c r="T469" s="56" t="s">
        <v>518</v>
      </c>
      <c r="U469" s="56" t="s">
        <v>518</v>
      </c>
      <c r="V469" s="56" t="s">
        <v>518</v>
      </c>
      <c r="W469" s="56" t="s">
        <v>518</v>
      </c>
      <c r="X469" s="56" t="s">
        <v>518</v>
      </c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  <row r="562" spans="1:24" x14ac:dyDescent="0.35">
      <c r="A562" s="2"/>
      <c r="B562" s="2"/>
      <c r="C562" s="2"/>
      <c r="D562" s="2"/>
      <c r="E562" s="2"/>
      <c r="F562" s="2"/>
      <c r="G562" s="2"/>
      <c r="H562" s="59"/>
      <c r="I562" s="2"/>
      <c r="V562" s="2"/>
      <c r="W562" s="2"/>
      <c r="X562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52:W468 W431:W448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0" t="s">
        <v>496</v>
      </c>
      <c r="D1" s="62"/>
      <c r="E1" s="62"/>
      <c r="F1" s="62"/>
      <c r="G1" s="63"/>
      <c r="H1" s="68"/>
      <c r="I1" s="68"/>
      <c r="J1" s="69"/>
    </row>
    <row r="2" spans="1:10" ht="22.5" customHeight="1" thickBot="1" x14ac:dyDescent="0.4">
      <c r="A2" s="9"/>
      <c r="B2" s="9"/>
      <c r="C2" s="64"/>
      <c r="D2" s="65"/>
      <c r="E2" s="65"/>
      <c r="F2" s="65"/>
      <c r="G2" s="66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Row],[CODIGO]],Parasitosis!G19:V445,16,FALSE)</f>
        <v>#N/A</v>
      </c>
      <c r="I18" s="37" t="e">
        <f>VLOOKUP(Parasitosis[[#This Row],[CODIGO]],Parasitosis!G19:W445,17,FALSE)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Row],[CODIGO]],Parasitosis!G20:V446,16,FALSE)</f>
        <v>#N/A</v>
      </c>
      <c r="I19" s="37" t="e">
        <f>VLOOKUP(Parasitosis[[#This Row],[CODIGO]],Parasitosis!G20:W446,17,FALSE)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Row],[CODIGO]],Parasitosis!G21:V447,16,FALSE)</f>
        <v>#N/A</v>
      </c>
      <c r="I20" s="37" t="e">
        <f>VLOOKUP(Parasitosis[[#This Row],[CODIGO]],Parasitosis!G21:W447,17,FALSE)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Row],[CODIGO]],Parasitosis!G22:V448,16,FALSE)</f>
        <v>#N/A</v>
      </c>
      <c r="I21" s="37" t="e">
        <f>VLOOKUP(Parasitosis[[#This Row],[CODIGO]],Parasitosis!G22:W448,17,FALSE)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Row],[CODIGO]],Parasitosis!G23:V449,16,FALSE)</f>
        <v>#N/A</v>
      </c>
      <c r="I22" s="37" t="e">
        <f>VLOOKUP(Parasitosis[[#This Row],[CODIGO]],Parasitosis!G23:W449,17,FALSE)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Row],[CODIGO]],Parasitosis!G24:V450,16,FALSE)</f>
        <v>#N/A</v>
      </c>
      <c r="I23" s="37" t="e">
        <f>VLOOKUP(Parasitosis[[#This Row],[CODIGO]],Parasitosis!G24:W450,17,FALSE)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Row],[CODIGO]],Parasitosis!G25:V451,16,FALSE)</f>
        <v>#N/A</v>
      </c>
      <c r="I24" s="37" t="e">
        <f>VLOOKUP(Parasitosis[[#This Row],[CODIGO]],Parasitosis!G25:W451,17,FALSE)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Row],[CODIGO]],Parasitosis!G26:V452,16,FALSE)</f>
        <v>#N/A</v>
      </c>
      <c r="I25" s="37" t="e">
        <f>VLOOKUP(Parasitosis[[#This Row],[CODIGO]],Parasitosis!G26:W452,17,FALSE)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Row],[CODIGO]],Parasitosis!G27:V453,16,FALSE)</f>
        <v>#N/A</v>
      </c>
      <c r="I26" s="37" t="e">
        <f>VLOOKUP(Parasitosis[[#This Row],[CODIGO]],Parasitosis!G27:W453,17,FALSE)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Row],[CODIGO]],Parasitosis!G28:V454,16,FALSE)</f>
        <v>#N/A</v>
      </c>
      <c r="I27" s="37" t="e">
        <f>VLOOKUP(Parasitosis[[#This Row],[CODIGO]],Parasitosis!G28:W454,17,FALSE)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Row],[CODIGO]],Parasitosis!G29:V455,16,FALSE)</f>
        <v>#N/A</v>
      </c>
      <c r="I28" s="37" t="e">
        <f>VLOOKUP(Parasitosis[[#This Row],[CODIGO]],Parasitosis!G29:W455,17,FALSE)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Row],[CODIGO]],Parasitosis!G30:V456,16,FALSE)</f>
        <v>#N/A</v>
      </c>
      <c r="I29" s="37" t="e">
        <f>VLOOKUP(Parasitosis[[#This Row],[CODIGO]],Parasitosis!G30:W456,17,FALSE)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Row],[CODIGO]],Parasitosis!G31:V457,16,FALSE)</f>
        <v>#N/A</v>
      </c>
      <c r="I30" s="37" t="e">
        <f>VLOOKUP(Parasitosis[[#This Row],[CODIGO]],Parasitosis!G31:W457,17,FALSE)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Row],[CODIGO]],Parasitosis!G32:V458,16,FALSE)</f>
        <v>#N/A</v>
      </c>
      <c r="I31" s="37" t="e">
        <f>VLOOKUP(Parasitosis[[#This Row],[CODIGO]],Parasitosis!G32:W458,17,FALSE)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Row],[CODIGO]],Parasitosis!G33:V459,16,FALSE)</f>
        <v>#N/A</v>
      </c>
      <c r="I32" s="37" t="e">
        <f>VLOOKUP(Parasitosis[[#This Row],[CODIGO]],Parasitosis!G33:W459,17,FALSE)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Row],[CODIGO]],Parasitosis!G34:V460,16,FALSE)</f>
        <v>#N/A</v>
      </c>
      <c r="I33" s="37" t="e">
        <f>VLOOKUP(Parasitosis[[#This Row],[CODIGO]],Parasitosis!G34:W460,17,FALSE)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Row],[CODIGO]],Parasitosis!G35:V461,16,FALSE)</f>
        <v>#N/A</v>
      </c>
      <c r="I34" s="37" t="e">
        <f>VLOOKUP(Parasitosis[[#This Row],[CODIGO]],Parasitosis!G35:W461,17,FALSE)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Row],[CODIGO]],Parasitosis!G36:V462,16,FALSE)</f>
        <v>#N/A</v>
      </c>
      <c r="I35" s="37" t="e">
        <f>VLOOKUP(Parasitosis[[#This Row],[CODIGO]],Parasitosis!G36:W462,17,FALSE)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Row],[CODIGO]],Parasitosis!G37:V463,16,FALSE)</f>
        <v>#N/A</v>
      </c>
      <c r="I36" s="37" t="e">
        <f>VLOOKUP(Parasitosis[[#This Row],[CODIGO]],Parasitosis!G37:W463,17,FALSE)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Row],[CODIGO]],Parasitosis!G38:V464,16,FALSE)</f>
        <v>#N/A</v>
      </c>
      <c r="I37" s="37" t="e">
        <f>VLOOKUP(Parasitosis[[#This Row],[CODIGO]],Parasitosis!G38:W464,17,FALSE)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Row],[CODIGO]],Parasitosis!G39:V465,16,FALSE)</f>
        <v>#N/A</v>
      </c>
      <c r="I38" s="37" t="e">
        <f>VLOOKUP(Parasitosis[[#This Row],[CODIGO]],Parasitosis!G39:W465,17,FALSE)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Row],[CODIGO]],Parasitosis!G40:V466,16,FALSE)</f>
        <v>#N/A</v>
      </c>
      <c r="I39" s="37" t="e">
        <f>VLOOKUP(Parasitosis[[#This Row],[CODIGO]],Parasitosis!G40:W466,17,FALSE)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Row],[CODIGO]],Parasitosis!G41:V467,16,FALSE)</f>
        <v>#N/A</v>
      </c>
      <c r="I40" s="37" t="e">
        <f>VLOOKUP(Parasitosis[[#This Row],[CODIGO]],Parasitosis!G41:W467,17,FALSE)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Row],[CODIGO]],Parasitosis!G42:V468,16,FALSE)</f>
        <v>#N/A</v>
      </c>
      <c r="I41" s="37" t="e">
        <f>VLOOKUP(Parasitosis[[#This Row],[CODIGO]],Parasitosis!G42:W468,17,FALSE)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Row],[CODIGO]],Parasitosis!G43:V469,16,FALSE)</f>
        <v>#N/A</v>
      </c>
      <c r="I42" s="37" t="e">
        <f>VLOOKUP(Parasitosis[[#This Row],[CODIGO]],Parasitosis!G43:W469,17,FALSE)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Row],[CODIGO]],Parasitosis!G44:V470,16,FALSE)</f>
        <v>#N/A</v>
      </c>
      <c r="I43" s="37" t="e">
        <f>VLOOKUP(Parasitosis[[#This Row],[CODIGO]],Parasitosis!G44:W470,17,FALSE)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Row],[CODIGO]],Parasitosis!G45:V471,16,FALSE)</f>
        <v>#N/A</v>
      </c>
      <c r="I44" s="37" t="e">
        <f>VLOOKUP(Parasitosis[[#This Row],[CODIGO]],Parasitosis!G45:W471,17,FALSE)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Row],[CODIGO]],Parasitosis!G46:V472,16,FALSE)</f>
        <v>#N/A</v>
      </c>
      <c r="I45" s="37" t="e">
        <f>VLOOKUP(Parasitosis[[#This Row],[CODIGO]],Parasitosis!G46:W472,17,FALSE)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Row],[CODIGO]],Parasitosis!G47:V473,16,FALSE)</f>
        <v>#N/A</v>
      </c>
      <c r="I46" s="37" t="e">
        <f>VLOOKUP(Parasitosis[[#This Row],[CODIGO]],Parasitosis!G47:W473,17,FALSE)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Row],[CODIGO]],Parasitosis!G48:V474,16,FALSE)</f>
        <v>#N/A</v>
      </c>
      <c r="I47" s="37" t="e">
        <f>VLOOKUP(Parasitosis[[#This Row],[CODIGO]],Parasitosis!G48:W474,17,FALSE)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Row],[CODIGO]],Parasitosis!G49:V475,16,FALSE)</f>
        <v>#N/A</v>
      </c>
      <c r="I48" s="37" t="e">
        <f>VLOOKUP(Parasitosis[[#This Row],[CODIGO]],Parasitosis!G49:W475,17,FALSE)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Row],[CODIGO]],Parasitosis!G50:V476,16,FALSE)</f>
        <v>#N/A</v>
      </c>
      <c r="I49" s="37" t="e">
        <f>VLOOKUP(Parasitosis[[#This Row],[CODIGO]],Parasitosis!G50:W476,17,FALSE)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Row],[CODIGO]],Parasitosis!G51:V477,16,FALSE)</f>
        <v>#N/A</v>
      </c>
      <c r="I50" s="37" t="e">
        <f>VLOOKUP(Parasitosis[[#This Row],[CODIGO]],Parasitosis!G51:W477,17,FALSE)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Row],[CODIGO]],Parasitosis!G52:V478,16,FALSE)</f>
        <v>#N/A</v>
      </c>
      <c r="I51" s="37" t="e">
        <f>VLOOKUP(Parasitosis[[#This Row],[CODIGO]],Parasitosis!G52:W478,17,FALSE)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Row],[CODIGO]],Parasitosis!G53:V479,16,FALSE)</f>
        <v>#N/A</v>
      </c>
      <c r="I52" s="37" t="e">
        <f>VLOOKUP(Parasitosis[[#This Row],[CODIGO]],Parasitosis!G53:W479,17,FALSE)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Row],[CODIGO]],Parasitosis!G54:V480,16,FALSE)</f>
        <v>#N/A</v>
      </c>
      <c r="I53" s="37" t="e">
        <f>VLOOKUP(Parasitosis[[#This Row],[CODIGO]],Parasitosis!G54:W480,17,FALSE)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Row],[CODIGO]],Parasitosis!G55:V481,16,FALSE)</f>
        <v>#N/A</v>
      </c>
      <c r="I54" s="37" t="e">
        <f>VLOOKUP(Parasitosis[[#This Row],[CODIGO]],Parasitosis!G55:W481,17,FALSE)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Row],[CODIGO]],Parasitosis!G56:V482,16,FALSE)</f>
        <v>#N/A</v>
      </c>
      <c r="I55" s="37" t="e">
        <f>VLOOKUP(Parasitosis[[#This Row],[CODIGO]],Parasitosis!G56:W482,17,FALSE)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Row],[CODIGO]],Parasitosis!G57:V483,16,FALSE)</f>
        <v>#N/A</v>
      </c>
      <c r="I56" s="37" t="e">
        <f>VLOOKUP(Parasitosis[[#This Row],[CODIGO]],Parasitosis!G57:W483,17,FALSE)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Row],[CODIGO]],Parasitosis!G58:V484,16,FALSE)</f>
        <v>#N/A</v>
      </c>
      <c r="I57" s="37" t="e">
        <f>VLOOKUP(Parasitosis[[#This Row],[CODIGO]],Parasitosis!G58:W484,17,FALSE)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Row],[CODIGO]],Parasitosis!G59:V485,16,FALSE)</f>
        <v>#N/A</v>
      </c>
      <c r="I58" s="37" t="e">
        <f>VLOOKUP(Parasitosis[[#This Row],[CODIGO]],Parasitosis!G59:W485,17,FALSE)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Row],[CODIGO]],Parasitosis!G60:V486,16,FALSE)</f>
        <v>#N/A</v>
      </c>
      <c r="I59" s="37" t="e">
        <f>VLOOKUP(Parasitosis[[#This Row],[CODIGO]],Parasitosis!G60:W486,17,FALSE)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Row],[CODIGO]],Parasitosis!G61:V487,16,FALSE)</f>
        <v>#N/A</v>
      </c>
      <c r="I60" s="37" t="e">
        <f>VLOOKUP(Parasitosis[[#This Row],[CODIGO]],Parasitosis!G61:W487,17,FALSE)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Row],[CODIGO]],Parasitosis!G62:V488,16,FALSE)</f>
        <v>#N/A</v>
      </c>
      <c r="I61" s="37" t="e">
        <f>VLOOKUP(Parasitosis[[#This Row],[CODIGO]],Parasitosis!G62:W488,17,FALSE)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Row],[CODIGO]],Parasitosis!G63:V489,16,FALSE)</f>
        <v>#N/A</v>
      </c>
      <c r="I62" s="37" t="e">
        <f>VLOOKUP(Parasitosis[[#This Row],[CODIGO]],Parasitosis!G63:W489,17,FALSE)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Row],[CODIGO]],Parasitosis!G64:V490,16,FALSE)</f>
        <v>#N/A</v>
      </c>
      <c r="I63" s="37" t="e">
        <f>VLOOKUP(Parasitosis[[#This Row],[CODIGO]],Parasitosis!G64:W490,17,FALSE)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Row],[CODIGO]],Parasitosis!G65:V491,16,FALSE)</f>
        <v>#N/A</v>
      </c>
      <c r="I64" s="37" t="e">
        <f>VLOOKUP(Parasitosis[[#This Row],[CODIGO]],Parasitosis!G65:W491,17,FALSE)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Row],[CODIGO]],Parasitosis!G66:V492,16,FALSE)</f>
        <v>#N/A</v>
      </c>
      <c r="I65" s="37" t="e">
        <f>VLOOKUP(Parasitosis[[#This Row],[CODIGO]],Parasitosis!G66:W492,17,FALSE)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Row],[CODIGO]],Parasitosis!G67:V493,16,FALSE)</f>
        <v>#N/A</v>
      </c>
      <c r="I66" s="37" t="e">
        <f>VLOOKUP(Parasitosis[[#This Row],[CODIGO]],Parasitosis!G67:W493,17,FALSE)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Row],[CODIGO]],Parasitosis!G68:V494,16,FALSE)</f>
        <v>#N/A</v>
      </c>
      <c r="I67" s="37" t="e">
        <f>VLOOKUP(Parasitosis[[#This Row],[CODIGO]],Parasitosis!G68:W494,17,FALSE)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Row],[CODIGO]],Parasitosis!G69:V495,16,FALSE)</f>
        <v>#N/A</v>
      </c>
      <c r="I68" s="37" t="e">
        <f>VLOOKUP(Parasitosis[[#This Row],[CODIGO]],Parasitosis!G69:W495,17,FALSE)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Row],[CODIGO]],Parasitosis!G70:V496,16,FALSE)</f>
        <v>#N/A</v>
      </c>
      <c r="I69" s="37" t="e">
        <f>VLOOKUP(Parasitosis[[#This Row],[CODIGO]],Parasitosis!G70:W496,17,FALSE)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Row],[CODIGO]],Parasitosis!G71:V497,16,FALSE)</f>
        <v>#N/A</v>
      </c>
      <c r="I70" s="37" t="e">
        <f>VLOOKUP(Parasitosis[[#This Row],[CODIGO]],Parasitosis!G71:W497,17,FALSE)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Row],[CODIGO]],Parasitosis!G72:V498,16,FALSE)</f>
        <v>#N/A</v>
      </c>
      <c r="I71" s="37" t="e">
        <f>VLOOKUP(Parasitosis[[#This Row],[CODIGO]],Parasitosis!G72:W498,17,FALSE)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Row],[CODIGO]],Parasitosis!G73:V499,16,FALSE)</f>
        <v>#N/A</v>
      </c>
      <c r="I72" s="37" t="e">
        <f>VLOOKUP(Parasitosis[[#This Row],[CODIGO]],Parasitosis!G73:W499,17,FALSE)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Row],[CODIGO]],Parasitosis!G74:V500,16,FALSE)</f>
        <v>#N/A</v>
      </c>
      <c r="I73" s="37" t="e">
        <f>VLOOKUP(Parasitosis[[#This Row],[CODIGO]],Parasitosis!G74:W500,17,FALSE)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Row],[CODIGO]],Parasitosis!G75:V501,16,FALSE)</f>
        <v>#N/A</v>
      </c>
      <c r="I74" s="37" t="e">
        <f>VLOOKUP(Parasitosis[[#This Row],[CODIGO]],Parasitosis!G75:W501,17,FALSE)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Row],[CODIGO]],Parasitosis!G76:V502,16,FALSE)</f>
        <v>#N/A</v>
      </c>
      <c r="I75" s="37" t="e">
        <f>VLOOKUP(Parasitosis[[#This Row],[CODIGO]],Parasitosis!G76:W502,17,FALSE)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Row],[CODIGO]],Parasitosis!G77:V503,16,FALSE)</f>
        <v>#N/A</v>
      </c>
      <c r="I76" s="37" t="e">
        <f>VLOOKUP(Parasitosis[[#This Row],[CODIGO]],Parasitosis!G77:W503,17,FALSE)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Row],[CODIGO]],Parasitosis!G78:V504,16,FALSE)</f>
        <v>#N/A</v>
      </c>
      <c r="I77" s="37" t="e">
        <f>VLOOKUP(Parasitosis[[#This Row],[CODIGO]],Parasitosis!G78:W504,17,FALSE)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Row],[CODIGO]],Parasitosis!G79:V505,16,FALSE)</f>
        <v>#N/A</v>
      </c>
      <c r="I78" s="37" t="e">
        <f>VLOOKUP(Parasitosis[[#This Row],[CODIGO]],Parasitosis!G79:W505,17,FALSE)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Row],[CODIGO]],Parasitosis!G80:V506,16,FALSE)</f>
        <v>#N/A</v>
      </c>
      <c r="I79" s="37" t="e">
        <f>VLOOKUP(Parasitosis[[#This Row],[CODIGO]],Parasitosis!G80:W506,17,FALSE)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Row],[CODIGO]],Parasitosis!G81:V507,16,FALSE)</f>
        <v>#N/A</v>
      </c>
      <c r="I80" s="37" t="e">
        <f>VLOOKUP(Parasitosis[[#This Row],[CODIGO]],Parasitosis!G81:W507,17,FALSE)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Row],[CODIGO]],Parasitosis!G82:V508,16,FALSE)</f>
        <v>#N/A</v>
      </c>
      <c r="I81" s="37" t="e">
        <f>VLOOKUP(Parasitosis[[#This Row],[CODIGO]],Parasitosis!G82:W508,17,FALSE)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Row],[CODIGO]],Parasitosis!G83:V509,16,FALSE)</f>
        <v>#N/A</v>
      </c>
      <c r="I82" s="37" t="e">
        <f>VLOOKUP(Parasitosis[[#This Row],[CODIGO]],Parasitosis!G83:W509,17,FALSE)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Row],[CODIGO]],Parasitosis!G84:V510,16,FALSE)</f>
        <v>#N/A</v>
      </c>
      <c r="I83" s="37" t="e">
        <f>VLOOKUP(Parasitosis[[#This Row],[CODIGO]],Parasitosis!G84:W510,17,FALSE)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Row],[CODIGO]],Parasitosis!G85:V511,16,FALSE)</f>
        <v>#N/A</v>
      </c>
      <c r="I84" s="37" t="e">
        <f>VLOOKUP(Parasitosis[[#This Row],[CODIGO]],Parasitosis!G85:W511,17,FALSE)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Row],[CODIGO]],Parasitosis!G86:V512,16,FALSE)</f>
        <v>#N/A</v>
      </c>
      <c r="I85" s="37" t="e">
        <f>VLOOKUP(Parasitosis[[#This Row],[CODIGO]],Parasitosis!G86:W512,17,FALSE)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Row],[CODIGO]],Parasitosis!G87:V513,16,FALSE)</f>
        <v>#N/A</v>
      </c>
      <c r="I86" s="37" t="e">
        <f>VLOOKUP(Parasitosis[[#This Row],[CODIGO]],Parasitosis!G87:W513,17,FALSE)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Row],[CODIGO]],Parasitosis!G88:V514,16,FALSE)</f>
        <v>#N/A</v>
      </c>
      <c r="I87" s="37" t="e">
        <f>VLOOKUP(Parasitosis[[#This Row],[CODIGO]],Parasitosis!G88:W514,17,FALSE)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Row],[CODIGO]],Parasitosis!G89:V515,16,FALSE)</f>
        <v>#N/A</v>
      </c>
      <c r="I88" s="37" t="e">
        <f>VLOOKUP(Parasitosis[[#This Row],[CODIGO]],Parasitosis!G89:W515,17,FALSE)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Row],[CODIGO]],Parasitosis!G90:V516,16,FALSE)</f>
        <v>#N/A</v>
      </c>
      <c r="I89" s="37" t="e">
        <f>VLOOKUP(Parasitosis[[#This Row],[CODIGO]],Parasitosis!G90:W516,17,FALSE)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Row],[CODIGO]],Parasitosis!G91:V517,16,FALSE)</f>
        <v>#N/A</v>
      </c>
      <c r="I90" s="37" t="e">
        <f>VLOOKUP(Parasitosis[[#This Row],[CODIGO]],Parasitosis!G91:W517,17,FALSE)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Row],[CODIGO]],Parasitosis!G92:V518,16,FALSE)</f>
        <v>#N/A</v>
      </c>
      <c r="I91" s="37" t="e">
        <f>VLOOKUP(Parasitosis[[#This Row],[CODIGO]],Parasitosis!G92:W518,17,FALSE)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Row],[CODIGO]],Parasitosis!G93:V519,16,FALSE)</f>
        <v>#N/A</v>
      </c>
      <c r="I92" s="37" t="e">
        <f>VLOOKUP(Parasitosis[[#This Row],[CODIGO]],Parasitosis!G93:W519,17,FALSE)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Row],[CODIGO]],Parasitosis!G94:V520,16,FALSE)</f>
        <v>#N/A</v>
      </c>
      <c r="I93" s="37" t="e">
        <f>VLOOKUP(Parasitosis[[#This Row],[CODIGO]],Parasitosis!G94:W520,17,FALSE)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Row],[CODIGO]],Parasitosis!G95:V521,16,FALSE)</f>
        <v>#N/A</v>
      </c>
      <c r="I94" s="37" t="e">
        <f>VLOOKUP(Parasitosis[[#This Row],[CODIGO]],Parasitosis!G95:W521,17,FALSE)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Row],[CODIGO]],Parasitosis!G96:V522,16,FALSE)</f>
        <v>#N/A</v>
      </c>
      <c r="I95" s="37" t="e">
        <f>VLOOKUP(Parasitosis[[#This Row],[CODIGO]],Parasitosis!G96:W522,17,FALSE)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Row],[CODIGO]],Parasitosis!G97:V523,16,FALSE)</f>
        <v>#N/A</v>
      </c>
      <c r="I96" s="37" t="e">
        <f>VLOOKUP(Parasitosis[[#This Row],[CODIGO]],Parasitosis!G97:W523,17,FALSE)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Row],[CODIGO]],Parasitosis!G98:V524,16,FALSE)</f>
        <v>#N/A</v>
      </c>
      <c r="I97" s="37" t="e">
        <f>VLOOKUP(Parasitosis[[#This Row],[CODIGO]],Parasitosis!G98:W524,17,FALSE)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Row],[CODIGO]],Parasitosis!G99:V525,16,FALSE)</f>
        <v>#N/A</v>
      </c>
      <c r="I98" s="37" t="e">
        <f>VLOOKUP(Parasitosis[[#This Row],[CODIGO]],Parasitosis!G99:W525,17,FALSE)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Row],[CODIGO]],Parasitosis!G100:V526,16,FALSE)</f>
        <v>#N/A</v>
      </c>
      <c r="I99" s="37" t="e">
        <f>VLOOKUP(Parasitosis[[#This Row],[CODIGO]],Parasitosis!G100:W526,17,FALSE)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Row],[CODIGO]],Parasitosis!G101:V527,16,FALSE)</f>
        <v>#N/A</v>
      </c>
      <c r="I100" s="37" t="e">
        <f>VLOOKUP(Parasitosis[[#This Row],[CODIGO]],Parasitosis!G101:W527,17,FALSE)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Row],[CODIGO]],Parasitosis!G102:V528,16,FALSE)</f>
        <v>#N/A</v>
      </c>
      <c r="I101" s="37" t="e">
        <f>VLOOKUP(Parasitosis[[#This Row],[CODIGO]],Parasitosis!G102:W528,17,FALSE)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Row],[CODIGO]],Parasitosis!G103:V529,16,FALSE)</f>
        <v>#N/A</v>
      </c>
      <c r="I102" s="37" t="e">
        <f>VLOOKUP(Parasitosis[[#This Row],[CODIGO]],Parasitosis!G103:W529,17,FALSE)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Row],[CODIGO]],Parasitosis!G104:V530,16,FALSE)</f>
        <v>#N/A</v>
      </c>
      <c r="I103" s="37" t="e">
        <f>VLOOKUP(Parasitosis[[#This Row],[CODIGO]],Parasitosis!G104:W530,17,FALSE)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Row],[CODIGO]],Parasitosis!G105:V531,16,FALSE)</f>
        <v>#N/A</v>
      </c>
      <c r="I104" s="37" t="e">
        <f>VLOOKUP(Parasitosis[[#This Row],[CODIGO]],Parasitosis!G105:W531,17,FALSE)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Row],[CODIGO]],Parasitosis!G106:V532,16,FALSE)</f>
        <v>#N/A</v>
      </c>
      <c r="I105" s="37" t="e">
        <f>VLOOKUP(Parasitosis[[#This Row],[CODIGO]],Parasitosis!G106:W532,17,FALSE)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Row],[CODIGO]],Parasitosis!G107:V533,16,FALSE)</f>
        <v>#N/A</v>
      </c>
      <c r="I106" s="37" t="e">
        <f>VLOOKUP(Parasitosis[[#This Row],[CODIGO]],Parasitosis!G107:W533,17,FALSE)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Row],[CODIGO]],Parasitosis!G108:V534,16,FALSE)</f>
        <v>#N/A</v>
      </c>
      <c r="I107" s="37" t="e">
        <f>VLOOKUP(Parasitosis[[#This Row],[CODIGO]],Parasitosis!G108:W534,17,FALSE)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Row],[CODIGO]],Parasitosis!G109:V535,16,FALSE)</f>
        <v>#N/A</v>
      </c>
      <c r="I108" s="37" t="e">
        <f>VLOOKUP(Parasitosis[[#This Row],[CODIGO]],Parasitosis!G109:W535,17,FALSE)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Row],[CODIGO]],Parasitosis!G110:V536,16,FALSE)</f>
        <v>#N/A</v>
      </c>
      <c r="I109" s="37" t="e">
        <f>VLOOKUP(Parasitosis[[#This Row],[CODIGO]],Parasitosis!G110:W536,17,FALSE)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Row],[CODIGO]],Parasitosis!G111:V537,16,FALSE)</f>
        <v>#N/A</v>
      </c>
      <c r="I110" s="37" t="e">
        <f>VLOOKUP(Parasitosis[[#This Row],[CODIGO]],Parasitosis!G111:W537,17,FALSE)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Row],[CODIGO]],Parasitosis!G112:V538,16,FALSE)</f>
        <v>#N/A</v>
      </c>
      <c r="I111" s="37" t="e">
        <f>VLOOKUP(Parasitosis[[#This Row],[CODIGO]],Parasitosis!G112:W538,17,FALSE)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Row],[CODIGO]],Parasitosis!G113:V539,16,FALSE)</f>
        <v>#N/A</v>
      </c>
      <c r="I112" s="37" t="e">
        <f>VLOOKUP(Parasitosis[[#This Row],[CODIGO]],Parasitosis!G113:W539,17,FALSE)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Row],[CODIGO]],Parasitosis!G114:V540,16,FALSE)</f>
        <v>#N/A</v>
      </c>
      <c r="I113" s="37" t="e">
        <f>VLOOKUP(Parasitosis[[#This Row],[CODIGO]],Parasitosis!G114:W540,17,FALSE)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Row],[CODIGO]],Parasitosis!G115:V541,16,FALSE)</f>
        <v>#N/A</v>
      </c>
      <c r="I114" s="37" t="e">
        <f>VLOOKUP(Parasitosis[[#This Row],[CODIGO]],Parasitosis!G115:W541,17,FALSE)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Row],[CODIGO]],Parasitosis!G116:V542,16,FALSE)</f>
        <v>#N/A</v>
      </c>
      <c r="I115" s="37" t="e">
        <f>VLOOKUP(Parasitosis[[#This Row],[CODIGO]],Parasitosis!G116:W542,17,FALSE)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Row],[CODIGO]],Parasitosis!G117:V543,16,FALSE)</f>
        <v>#N/A</v>
      </c>
      <c r="I116" s="37" t="e">
        <f>VLOOKUP(Parasitosis[[#This Row],[CODIGO]],Parasitosis!G117:W543,17,FALSE)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Row],[CODIGO]],Parasitosis!G118:V544,16,FALSE)</f>
        <v>#N/A</v>
      </c>
      <c r="I117" s="37" t="e">
        <f>VLOOKUP(Parasitosis[[#This Row],[CODIGO]],Parasitosis!G118:W544,17,FALSE)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Row],[CODIGO]],Parasitosis!G119:V545,16,FALSE)</f>
        <v>#N/A</v>
      </c>
      <c r="I118" s="37" t="e">
        <f>VLOOKUP(Parasitosis[[#This Row],[CODIGO]],Parasitosis!G119:W545,17,FALSE)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Row],[CODIGO]],Parasitosis!G120:V546,16,FALSE)</f>
        <v>#N/A</v>
      </c>
      <c r="I119" s="37" t="e">
        <f>VLOOKUP(Parasitosis[[#This Row],[CODIGO]],Parasitosis!G120:W546,17,FALSE)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Row],[CODIGO]],Parasitosis!G121:V547,16,FALSE)</f>
        <v>#N/A</v>
      </c>
      <c r="I120" s="37" t="e">
        <f>VLOOKUP(Parasitosis[[#This Row],[CODIGO]],Parasitosis!G121:W547,17,FALSE)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Row],[CODIGO]],Parasitosis!G122:V548,16,FALSE)</f>
        <v>#N/A</v>
      </c>
      <c r="I121" s="37" t="e">
        <f>VLOOKUP(Parasitosis[[#This Row],[CODIGO]],Parasitosis!G122:W548,17,FALSE)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Row],[CODIGO]],Parasitosis!G123:V549,16,FALSE)</f>
        <v>#N/A</v>
      </c>
      <c r="I122" s="37" t="e">
        <f>VLOOKUP(Parasitosis[[#This Row],[CODIGO]],Parasitosis!G123:W549,17,FALSE)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Row],[CODIGO]],Parasitosis!G124:V550,16,FALSE)</f>
        <v>#N/A</v>
      </c>
      <c r="I123" s="37" t="e">
        <f>VLOOKUP(Parasitosis[[#This Row],[CODIGO]],Parasitosis!G124:W550,17,FALSE)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Row],[CODIGO]],Parasitosis!G125:V551,16,FALSE)</f>
        <v>#N/A</v>
      </c>
      <c r="I124" s="37" t="e">
        <f>VLOOKUP(Parasitosis[[#This Row],[CODIGO]],Parasitosis!G125:W551,17,FALSE)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Row],[CODIGO]],Parasitosis!G126:V552,16,FALSE)</f>
        <v>#N/A</v>
      </c>
      <c r="I125" s="37" t="e">
        <f>VLOOKUP(Parasitosis[[#This Row],[CODIGO]],Parasitosis!G126:W552,17,FALSE)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Row],[CODIGO]],Parasitosis!G127:V553,16,FALSE)</f>
        <v>#N/A</v>
      </c>
      <c r="I126" s="37" t="e">
        <f>VLOOKUP(Parasitosis[[#This Row],[CODIGO]],Parasitosis!G127:W553,17,FALSE)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Row],[CODIGO]],Parasitosis!G128:V554,16,FALSE)</f>
        <v>#N/A</v>
      </c>
      <c r="I127" s="37" t="e">
        <f>VLOOKUP(Parasitosis[[#This Row],[CODIGO]],Parasitosis!G128:W554,17,FALSE)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Row],[CODIGO]],Parasitosis!G129:V555,16,FALSE)</f>
        <v>#N/A</v>
      </c>
      <c r="I128" s="37" t="e">
        <f>VLOOKUP(Parasitosis[[#This Row],[CODIGO]],Parasitosis!G129:W555,17,FALSE)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Row],[CODIGO]],Parasitosis!G130:V556,16,FALSE)</f>
        <v>#N/A</v>
      </c>
      <c r="I129" s="37" t="e">
        <f>VLOOKUP(Parasitosis[[#This Row],[CODIGO]],Parasitosis!G130:W556,17,FALSE)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Row],[CODIGO]],Parasitosis!G131:V557,16,FALSE)</f>
        <v>#N/A</v>
      </c>
      <c r="I130" s="37" t="e">
        <f>VLOOKUP(Parasitosis[[#This Row],[CODIGO]],Parasitosis!G131:W557,17,FALSE)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Row],[CODIGO]],Parasitosis!G132:V558,16,FALSE)</f>
        <v>#N/A</v>
      </c>
      <c r="I131" s="37" t="e">
        <f>VLOOKUP(Parasitosis[[#This Row],[CODIGO]],Parasitosis!G132:W558,17,FALSE)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Row],[CODIGO]],Parasitosis!G133:V559,16,FALSE)</f>
        <v>#N/A</v>
      </c>
      <c r="I132" s="37" t="e">
        <f>VLOOKUP(Parasitosis[[#This Row],[CODIGO]],Parasitosis!G133:W559,17,FALSE)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Row],[CODIGO]],Parasitosis!G134:V560,16,FALSE)</f>
        <v>#N/A</v>
      </c>
      <c r="I133" s="37" t="e">
        <f>VLOOKUP(Parasitosis[[#This Row],[CODIGO]],Parasitosis!G134:W560,17,FALSE)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Row],[CODIGO]],Parasitosis!G135:V561,16,FALSE)</f>
        <v>#N/A</v>
      </c>
      <c r="I134" s="37" t="e">
        <f>VLOOKUP(Parasitosis[[#This Row],[CODIGO]],Parasitosis!G135:W561,17,FALSE)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Row],[CODIGO]],Parasitosis!G136:V562,16,FALSE)</f>
        <v>#N/A</v>
      </c>
      <c r="I135" s="37" t="e">
        <f>VLOOKUP(Parasitosis[[#This Row],[CODIGO]],Parasitosis!G136:W562,17,FALSE)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Row],[CODIGO]],Parasitosis!G137:V563,16,FALSE)</f>
        <v>#N/A</v>
      </c>
      <c r="I136" s="37" t="e">
        <f>VLOOKUP(Parasitosis[[#This Row],[CODIGO]],Parasitosis!G137:W563,17,FALSE)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Row],[CODIGO]],Parasitosis!G138:V564,16,FALSE)</f>
        <v>#N/A</v>
      </c>
      <c r="I137" s="37" t="e">
        <f>VLOOKUP(Parasitosis[[#This Row],[CODIGO]],Parasitosis!G138:W564,17,FALSE)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Row],[CODIGO]],Parasitosis!G139:V565,16,FALSE)</f>
        <v>#N/A</v>
      </c>
      <c r="I138" s="37" t="e">
        <f>VLOOKUP(Parasitosis[[#This Row],[CODIGO]],Parasitosis!G139:W565,17,FALSE)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Row],[CODIGO]],Parasitosis!G140:V566,16,FALSE)</f>
        <v>#N/A</v>
      </c>
      <c r="I139" s="37" t="e">
        <f>VLOOKUP(Parasitosis[[#This Row],[CODIGO]],Parasitosis!G140:W566,17,FALSE)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Row],[CODIGO]],Parasitosis!G141:V567,16,FALSE)</f>
        <v>#N/A</v>
      </c>
      <c r="I140" s="37" t="e">
        <f>VLOOKUP(Parasitosis[[#This Row],[CODIGO]],Parasitosis!G141:W567,17,FALSE)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Row],[CODIGO]],Parasitosis!G142:V568,16,FALSE)</f>
        <v>#N/A</v>
      </c>
      <c r="I141" s="37" t="e">
        <f>VLOOKUP(Parasitosis[[#This Row],[CODIGO]],Parasitosis!G142:W568,17,FALSE)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Row],[CODIGO]],Parasitosis!G143:V569,16,FALSE)</f>
        <v>#N/A</v>
      </c>
      <c r="I142" s="37" t="e">
        <f>VLOOKUP(Parasitosis[[#This Row],[CODIGO]],Parasitosis!G143:W569,17,FALSE)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Row],[CODIGO]],Parasitosis!G144:V570,16,FALSE)</f>
        <v>#N/A</v>
      </c>
      <c r="I143" s="37" t="e">
        <f>VLOOKUP(Parasitosis[[#This Row],[CODIGO]],Parasitosis!G144:W570,17,FALSE)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Row],[CODIGO]],Parasitosis!G145:V571,16,FALSE)</f>
        <v>#N/A</v>
      </c>
      <c r="I144" s="37" t="e">
        <f>VLOOKUP(Parasitosis[[#This Row],[CODIGO]],Parasitosis!G145:W571,17,FALSE)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Row],[CODIGO]],Parasitosis!G146:V572,16,FALSE)</f>
        <v>#N/A</v>
      </c>
      <c r="I145" s="37" t="e">
        <f>VLOOKUP(Parasitosis[[#This Row],[CODIGO]],Parasitosis!G146:W572,17,FALSE)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Row],[CODIGO]],Parasitosis!G147:V573,16,FALSE)</f>
        <v>#N/A</v>
      </c>
      <c r="I146" s="37" t="e">
        <f>VLOOKUP(Parasitosis[[#This Row],[CODIGO]],Parasitosis!G147:W573,17,FALSE)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Row],[CODIGO]],Parasitosis!G148:V574,16,FALSE)</f>
        <v>#N/A</v>
      </c>
      <c r="I147" s="37" t="e">
        <f>VLOOKUP(Parasitosis[[#This Row],[CODIGO]],Parasitosis!G148:W574,17,FALSE)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Row],[CODIGO]],Parasitosis!G149:V575,16,FALSE)</f>
        <v>#N/A</v>
      </c>
      <c r="I148" s="37" t="e">
        <f>VLOOKUP(Parasitosis[[#This Row],[CODIGO]],Parasitosis!G149:W575,17,FALSE)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Row],[CODIGO]],Parasitosis!G150:V576,16,FALSE)</f>
        <v>#N/A</v>
      </c>
      <c r="I149" s="37" t="e">
        <f>VLOOKUP(Parasitosis[[#This Row],[CODIGO]],Parasitosis!G150:W576,17,FALSE)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Row],[CODIGO]],Parasitosis!G151:V577,16,FALSE)</f>
        <v>#N/A</v>
      </c>
      <c r="I150" s="37" t="e">
        <f>VLOOKUP(Parasitosis[[#This Row],[CODIGO]],Parasitosis!G151:W577,17,FALSE)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Row],[CODIGO]],Parasitosis!G152:V578,16,FALSE)</f>
        <v>#N/A</v>
      </c>
      <c r="I151" s="37" t="e">
        <f>VLOOKUP(Parasitosis[[#This Row],[CODIGO]],Parasitosis!G152:W578,17,FALSE)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Row],[CODIGO]],Parasitosis!G153:V579,16,FALSE)</f>
        <v>#N/A</v>
      </c>
      <c r="I152" s="37" t="e">
        <f>VLOOKUP(Parasitosis[[#This Row],[CODIGO]],Parasitosis!G153:W579,17,FALSE)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Row],[CODIGO]],Parasitosis!G154:V580,16,FALSE)</f>
        <v>#N/A</v>
      </c>
      <c r="I153" s="37" t="e">
        <f>VLOOKUP(Parasitosis[[#This Row],[CODIGO]],Parasitosis!G154:W580,17,FALSE)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Row],[CODIGO]],Parasitosis!G155:V581,16,FALSE)</f>
        <v>#N/A</v>
      </c>
      <c r="I154" s="37" t="e">
        <f>VLOOKUP(Parasitosis[[#This Row],[CODIGO]],Parasitosis!G155:W581,17,FALSE)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Row],[CODIGO]],Parasitosis!G156:V582,16,FALSE)</f>
        <v>#N/A</v>
      </c>
      <c r="I155" s="37" t="e">
        <f>VLOOKUP(Parasitosis[[#This Row],[CODIGO]],Parasitosis!G156:W582,17,FALSE)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Row],[CODIGO]],Parasitosis!G157:V583,16,FALSE)</f>
        <v>#N/A</v>
      </c>
      <c r="I156" s="37" t="e">
        <f>VLOOKUP(Parasitosis[[#This Row],[CODIGO]],Parasitosis!G157:W583,17,FALSE)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Row],[CODIGO]],Parasitosis!G158:V584,16,FALSE)</f>
        <v>#N/A</v>
      </c>
      <c r="I157" s="37" t="e">
        <f>VLOOKUP(Parasitosis[[#This Row],[CODIGO]],Parasitosis!G158:W584,17,FALSE)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Row],[CODIGO]],Parasitosis!G159:V585,16,FALSE)</f>
        <v>#N/A</v>
      </c>
      <c r="I158" s="37" t="e">
        <f>VLOOKUP(Parasitosis[[#This Row],[CODIGO]],Parasitosis!G159:W585,17,FALSE)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Row],[CODIGO]],Parasitosis!G160:V586,16,FALSE)</f>
        <v>#N/A</v>
      </c>
      <c r="I159" s="37" t="e">
        <f>VLOOKUP(Parasitosis[[#This Row],[CODIGO]],Parasitosis!G160:W586,17,FALSE)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Row],[CODIGO]],Parasitosis!G161:V587,16,FALSE)</f>
        <v>#N/A</v>
      </c>
      <c r="I160" s="37" t="e">
        <f>VLOOKUP(Parasitosis[[#This Row],[CODIGO]],Parasitosis!G161:W587,17,FALSE)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Row],[CODIGO]],Parasitosis!G162:V588,16,FALSE)</f>
        <v>#N/A</v>
      </c>
      <c r="I161" s="37" t="e">
        <f>VLOOKUP(Parasitosis[[#This Row],[CODIGO]],Parasitosis!G162:W588,17,FALSE)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Row],[CODIGO]],Parasitosis!G163:V589,16,FALSE)</f>
        <v>#N/A</v>
      </c>
      <c r="I162" s="37" t="e">
        <f>VLOOKUP(Parasitosis[[#This Row],[CODIGO]],Parasitosis!G163:W589,17,FALSE)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Row],[CODIGO]],Parasitosis!G164:V590,16,FALSE)</f>
        <v>#N/A</v>
      </c>
      <c r="I163" s="37" t="e">
        <f>VLOOKUP(Parasitosis[[#This Row],[CODIGO]],Parasitosis!G164:W590,17,FALSE)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Row],[CODIGO]],Parasitosis!G165:V591,16,FALSE)</f>
        <v>#N/A</v>
      </c>
      <c r="I164" s="37" t="e">
        <f>VLOOKUP(Parasitosis[[#This Row],[CODIGO]],Parasitosis!G165:W591,17,FALSE)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Row],[CODIGO]],Parasitosis!G166:V592,16,FALSE)</f>
        <v>#N/A</v>
      </c>
      <c r="I165" s="37" t="e">
        <f>VLOOKUP(Parasitosis[[#This Row],[CODIGO]],Parasitosis!G166:W592,17,FALSE)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Row],[CODIGO]],Parasitosis!G167:V593,16,FALSE)</f>
        <v>#N/A</v>
      </c>
      <c r="I166" s="37" t="e">
        <f>VLOOKUP(Parasitosis[[#This Row],[CODIGO]],Parasitosis!G167:W593,17,FALSE)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Row],[CODIGO]],Parasitosis!G168:V594,16,FALSE)</f>
        <v>#N/A</v>
      </c>
      <c r="I167" s="37" t="e">
        <f>VLOOKUP(Parasitosis[[#This Row],[CODIGO]],Parasitosis!G168:W594,17,FALSE)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Row],[CODIGO]],Parasitosis!G169:V595,16,FALSE)</f>
        <v>#N/A</v>
      </c>
      <c r="I168" s="37" t="e">
        <f>VLOOKUP(Parasitosis[[#This Row],[CODIGO]],Parasitosis!G169:W595,17,FALSE)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Row],[CODIGO]],Parasitosis!G170:V596,16,FALSE)</f>
        <v>#N/A</v>
      </c>
      <c r="I169" s="37" t="e">
        <f>VLOOKUP(Parasitosis[[#This Row],[CODIGO]],Parasitosis!G170:W596,17,FALSE)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Row],[CODIGO]],Parasitosis!G171:V597,16,FALSE)</f>
        <v>#N/A</v>
      </c>
      <c r="I170" s="37" t="e">
        <f>VLOOKUP(Parasitosis[[#This Row],[CODIGO]],Parasitosis!G171:W597,17,FALSE)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Row],[CODIGO]],Parasitosis!G172:V598,16,FALSE)</f>
        <v>#N/A</v>
      </c>
      <c r="I171" s="37" t="e">
        <f>VLOOKUP(Parasitosis[[#This Row],[CODIGO]],Parasitosis!G172:W598,17,FALSE)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Row],[CODIGO]],Parasitosis!G173:V599,16,FALSE)</f>
        <v>#N/A</v>
      </c>
      <c r="I172" s="37" t="e">
        <f>VLOOKUP(Parasitosis[[#This Row],[CODIGO]],Parasitosis!G173:W599,17,FALSE)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Row],[CODIGO]],Parasitosis!G174:V600,16,FALSE)</f>
        <v>#N/A</v>
      </c>
      <c r="I173" s="37" t="e">
        <f>VLOOKUP(Parasitosis[[#This Row],[CODIGO]],Parasitosis!G174:W600,17,FALSE)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Row],[CODIGO]],Parasitosis!G175:V601,16,FALSE)</f>
        <v>#N/A</v>
      </c>
      <c r="I174" s="37" t="e">
        <f>VLOOKUP(Parasitosis[[#This Row],[CODIGO]],Parasitosis!G175:W601,17,FALSE)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Row],[CODIGO]],Parasitosis!G176:V602,16,FALSE)</f>
        <v>#N/A</v>
      </c>
      <c r="I175" s="37" t="e">
        <f>VLOOKUP(Parasitosis[[#This Row],[CODIGO]],Parasitosis!G176:W602,17,FALSE)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Row],[CODIGO]],Parasitosis!G177:V603,16,FALSE)</f>
        <v>#N/A</v>
      </c>
      <c r="I176" s="37" t="e">
        <f>VLOOKUP(Parasitosis[[#This Row],[CODIGO]],Parasitosis!G177:W603,17,FALSE)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Row],[CODIGO]],Parasitosis!G178:V604,16,FALSE)</f>
        <v>#N/A</v>
      </c>
      <c r="I177" s="37" t="e">
        <f>VLOOKUP(Parasitosis[[#This Row],[CODIGO]],Parasitosis!G178:W604,17,FALSE)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Row],[CODIGO]],Parasitosis!G179:V605,16,FALSE)</f>
        <v>#N/A</v>
      </c>
      <c r="I178" s="37" t="e">
        <f>VLOOKUP(Parasitosis[[#This Row],[CODIGO]],Parasitosis!G179:W605,17,FALSE)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Row],[CODIGO]],Parasitosis!G180:V606,16,FALSE)</f>
        <v>#N/A</v>
      </c>
      <c r="I179" s="37" t="e">
        <f>VLOOKUP(Parasitosis[[#This Row],[CODIGO]],Parasitosis!G180:W606,17,FALSE)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Row],[CODIGO]],Parasitosis!G181:V607,16,FALSE)</f>
        <v>#N/A</v>
      </c>
      <c r="I180" s="37" t="e">
        <f>VLOOKUP(Parasitosis[[#This Row],[CODIGO]],Parasitosis!G181:W607,17,FALSE)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Row],[CODIGO]],Parasitosis!G182:V608,16,FALSE)</f>
        <v>#N/A</v>
      </c>
      <c r="I181" s="37" t="e">
        <f>VLOOKUP(Parasitosis[[#This Row],[CODIGO]],Parasitosis!G182:W608,17,FALSE)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Row],[CODIGO]],Parasitosis!G183:V609,16,FALSE)</f>
        <v>#N/A</v>
      </c>
      <c r="I182" s="37" t="e">
        <f>VLOOKUP(Parasitosis[[#This Row],[CODIGO]],Parasitosis!G183:W609,17,FALSE)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Row],[CODIGO]],Parasitosis!G184:V610,16,FALSE)</f>
        <v>#N/A</v>
      </c>
      <c r="I183" s="37" t="e">
        <f>VLOOKUP(Parasitosis[[#This Row],[CODIGO]],Parasitosis!G184:W610,17,FALSE)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Row],[CODIGO]],Parasitosis!G185:V611,16,FALSE)</f>
        <v>#N/A</v>
      </c>
      <c r="I184" s="37" t="e">
        <f>VLOOKUP(Parasitosis[[#This Row],[CODIGO]],Parasitosis!G185:W611,17,FALSE)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Row],[CODIGO]],Parasitosis!G186:V612,16,FALSE)</f>
        <v>#N/A</v>
      </c>
      <c r="I185" s="37" t="e">
        <f>VLOOKUP(Parasitosis[[#This Row],[CODIGO]],Parasitosis!G186:W612,17,FALSE)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Row],[CODIGO]],Parasitosis!G187:V613,16,FALSE)</f>
        <v>#N/A</v>
      </c>
      <c r="I186" s="37" t="e">
        <f>VLOOKUP(Parasitosis[[#This Row],[CODIGO]],Parasitosis!G187:W613,17,FALSE)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Row],[CODIGO]],Parasitosis!G188:V614,16,FALSE)</f>
        <v>#N/A</v>
      </c>
      <c r="I187" s="37" t="e">
        <f>VLOOKUP(Parasitosis[[#This Row],[CODIGO]],Parasitosis!G188:W614,17,FALSE)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Row],[CODIGO]],Parasitosis!G189:V615,16,FALSE)</f>
        <v>#N/A</v>
      </c>
      <c r="I188" s="37" t="e">
        <f>VLOOKUP(Parasitosis[[#This Row],[CODIGO]],Parasitosis!G189:W615,17,FALSE)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Row],[CODIGO]],Parasitosis!G190:V616,16,FALSE)</f>
        <v>#N/A</v>
      </c>
      <c r="I189" s="37" t="e">
        <f>VLOOKUP(Parasitosis[[#This Row],[CODIGO]],Parasitosis!G190:W616,17,FALSE)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Row],[CODIGO]],Parasitosis!G191:V617,16,FALSE)</f>
        <v>#N/A</v>
      </c>
      <c r="I190" s="37" t="e">
        <f>VLOOKUP(Parasitosis[[#This Row],[CODIGO]],Parasitosis!G191:W617,17,FALSE)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Row],[CODIGO]],Parasitosis!G192:V618,16,FALSE)</f>
        <v>#N/A</v>
      </c>
      <c r="I191" s="37" t="e">
        <f>VLOOKUP(Parasitosis[[#This Row],[CODIGO]],Parasitosis!G192:W618,17,FALSE)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Row],[CODIGO]],Parasitosis!G193:V619,16,FALSE)</f>
        <v>#N/A</v>
      </c>
      <c r="I192" s="37" t="e">
        <f>VLOOKUP(Parasitosis[[#This Row],[CODIGO]],Parasitosis!G193:W619,17,FALSE)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Row],[CODIGO]],Parasitosis!G194:V620,16,FALSE)</f>
        <v>#N/A</v>
      </c>
      <c r="I193" s="37" t="e">
        <f>VLOOKUP(Parasitosis[[#This Row],[CODIGO]],Parasitosis!G194:W620,17,FALSE)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Row],[CODIGO]],Parasitosis!G195:V621,16,FALSE)</f>
        <v>#N/A</v>
      </c>
      <c r="I194" s="37" t="e">
        <f>VLOOKUP(Parasitosis[[#This Row],[CODIGO]],Parasitosis!G195:W621,17,FALSE)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Row],[CODIGO]],Parasitosis!G196:V622,16,FALSE)</f>
        <v>#N/A</v>
      </c>
      <c r="I195" s="37" t="e">
        <f>VLOOKUP(Parasitosis[[#This Row],[CODIGO]],Parasitosis!G196:W622,17,FALSE)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Row],[CODIGO]],Parasitosis!G197:V623,16,FALSE)</f>
        <v>#N/A</v>
      </c>
      <c r="I196" s="37" t="e">
        <f>VLOOKUP(Parasitosis[[#This Row],[CODIGO]],Parasitosis!G197:W623,17,FALSE)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Row],[CODIGO]],Parasitosis!G198:V624,16,FALSE)</f>
        <v>#N/A</v>
      </c>
      <c r="I197" s="37" t="e">
        <f>VLOOKUP(Parasitosis[[#This Row],[CODIGO]],Parasitosis!G198:W624,17,FALSE)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Row],[CODIGO]],Parasitosis!G199:V625,16,FALSE)</f>
        <v>#N/A</v>
      </c>
      <c r="I198" s="37" t="e">
        <f>VLOOKUP(Parasitosis[[#This Row],[CODIGO]],Parasitosis!G199:W625,17,FALSE)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Row],[CODIGO]],Parasitosis!G200:V626,16,FALSE)</f>
        <v>#N/A</v>
      </c>
      <c r="I199" s="37" t="e">
        <f>VLOOKUP(Parasitosis[[#This Row],[CODIGO]],Parasitosis!G200:W626,17,FALSE)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Row],[CODIGO]],Parasitosis!G201:V627,16,FALSE)</f>
        <v>#N/A</v>
      </c>
      <c r="I200" s="37" t="e">
        <f>VLOOKUP(Parasitosis[[#This Row],[CODIGO]],Parasitosis!G201:W627,17,FALSE)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Row],[CODIGO]],Parasitosis!G202:V628,16,FALSE)</f>
        <v>#N/A</v>
      </c>
      <c r="I201" s="37" t="e">
        <f>VLOOKUP(Parasitosis[[#This Row],[CODIGO]],Parasitosis!G202:W628,17,FALSE)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Row],[CODIGO]],Parasitosis!G203:V629,16,FALSE)</f>
        <v>#N/A</v>
      </c>
      <c r="I202" s="37" t="e">
        <f>VLOOKUP(Parasitosis[[#This Row],[CODIGO]],Parasitosis!G203:W629,17,FALSE)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Row],[CODIGO]],Parasitosis!G204:V630,16,FALSE)</f>
        <v>#N/A</v>
      </c>
      <c r="I203" s="37" t="e">
        <f>VLOOKUP(Parasitosis[[#This Row],[CODIGO]],Parasitosis!G204:W630,17,FALSE)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Row],[CODIGO]],Parasitosis!G205:V631,16,FALSE)</f>
        <v>#N/A</v>
      </c>
      <c r="I204" s="37" t="e">
        <f>VLOOKUP(Parasitosis[[#This Row],[CODIGO]],Parasitosis!G205:W631,17,FALSE)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Row],[CODIGO]],Parasitosis!G206:V632,16,FALSE)</f>
        <v>#N/A</v>
      </c>
      <c r="I205" s="37" t="e">
        <f>VLOOKUP(Parasitosis[[#This Row],[CODIGO]],Parasitosis!G206:W632,17,FALSE)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Row],[CODIGO]],Parasitosis!G207:V633,16,FALSE)</f>
        <v>#N/A</v>
      </c>
      <c r="I206" s="37" t="e">
        <f>VLOOKUP(Parasitosis[[#This Row],[CODIGO]],Parasitosis!G207:W633,17,FALSE)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Row],[CODIGO]],Parasitosis!G208:V634,16,FALSE)</f>
        <v>#N/A</v>
      </c>
      <c r="I207" s="37" t="e">
        <f>VLOOKUP(Parasitosis[[#This Row],[CODIGO]],Parasitosis!G208:W634,17,FALSE)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Row],[CODIGO]],Parasitosis!G209:V635,16,FALSE)</f>
        <v>#N/A</v>
      </c>
      <c r="I208" s="37" t="e">
        <f>VLOOKUP(Parasitosis[[#This Row],[CODIGO]],Parasitosis!G209:W635,17,FALSE)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Row],[CODIGO]],Parasitosis!G210:V636,16,FALSE)</f>
        <v>#N/A</v>
      </c>
      <c r="I209" s="37" t="e">
        <f>VLOOKUP(Parasitosis[[#This Row],[CODIGO]],Parasitosis!G210:W636,17,FALSE)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Row],[CODIGO]],Parasitosis!G211:V637,16,FALSE)</f>
        <v>#N/A</v>
      </c>
      <c r="I210" s="37" t="e">
        <f>VLOOKUP(Parasitosis[[#This Row],[CODIGO]],Parasitosis!G211:W637,17,FALSE)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Row],[CODIGO]],Parasitosis!G212:V638,16,FALSE)</f>
        <v>#N/A</v>
      </c>
      <c r="I211" s="37" t="e">
        <f>VLOOKUP(Parasitosis[[#This Row],[CODIGO]],Parasitosis!G212:W638,17,FALSE)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Row],[CODIGO]],Parasitosis!G213:V639,16,FALSE)</f>
        <v>#N/A</v>
      </c>
      <c r="I212" s="37" t="e">
        <f>VLOOKUP(Parasitosis[[#This Row],[CODIGO]],Parasitosis!G213:W639,17,FALSE)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Row],[CODIGO]],Parasitosis!G214:V640,16,FALSE)</f>
        <v>#N/A</v>
      </c>
      <c r="I213" s="37" t="e">
        <f>VLOOKUP(Parasitosis[[#This Row],[CODIGO]],Parasitosis!G214:W640,17,FALSE)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Row],[CODIGO]],Parasitosis!G215:V641,16,FALSE)</f>
        <v>#N/A</v>
      </c>
      <c r="I214" s="37" t="e">
        <f>VLOOKUP(Parasitosis[[#This Row],[CODIGO]],Parasitosis!G215:W641,17,FALSE)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Row],[CODIGO]],Parasitosis!G216:V642,16,FALSE)</f>
        <v>#N/A</v>
      </c>
      <c r="I215" s="37" t="e">
        <f>VLOOKUP(Parasitosis[[#This Row],[CODIGO]],Parasitosis!G216:W642,17,FALSE)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Row],[CODIGO]],Parasitosis!G217:V643,16,FALSE)</f>
        <v>#N/A</v>
      </c>
      <c r="I216" s="37" t="e">
        <f>VLOOKUP(Parasitosis[[#This Row],[CODIGO]],Parasitosis!G217:W643,17,FALSE)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Row],[CODIGO]],Parasitosis!G218:V644,16,FALSE)</f>
        <v>#N/A</v>
      </c>
      <c r="I217" s="37" t="e">
        <f>VLOOKUP(Parasitosis[[#This Row],[CODIGO]],Parasitosis!G218:W644,17,FALSE)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Row],[CODIGO]],Parasitosis!G219:V645,16,FALSE)</f>
        <v>#N/A</v>
      </c>
      <c r="I218" s="37" t="e">
        <f>VLOOKUP(Parasitosis[[#This Row],[CODIGO]],Parasitosis!G219:W645,17,FALSE)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Row],[CODIGO]],Parasitosis!G220:V646,16,FALSE)</f>
        <v>#N/A</v>
      </c>
      <c r="I219" s="37" t="e">
        <f>VLOOKUP(Parasitosis[[#This Row],[CODIGO]],Parasitosis!G220:W646,17,FALSE)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Row],[CODIGO]],Parasitosis!G221:V647,16,FALSE)</f>
        <v>#N/A</v>
      </c>
      <c r="I220" s="37" t="e">
        <f>VLOOKUP(Parasitosis[[#This Row],[CODIGO]],Parasitosis!G221:W647,17,FALSE)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Row],[CODIGO]],Parasitosis!G222:V648,16,FALSE)</f>
        <v>#N/A</v>
      </c>
      <c r="I221" s="37" t="e">
        <f>VLOOKUP(Parasitosis[[#This Row],[CODIGO]],Parasitosis!G222:W648,17,FALSE)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Row],[CODIGO]],Parasitosis!G223:V649,16,FALSE)</f>
        <v>#N/A</v>
      </c>
      <c r="I222" s="37" t="e">
        <f>VLOOKUP(Parasitosis[[#This Row],[CODIGO]],Parasitosis!G223:W649,17,FALSE)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Row],[CODIGO]],Parasitosis!G224:V650,16,FALSE)</f>
        <v>#N/A</v>
      </c>
      <c r="I223" s="37" t="e">
        <f>VLOOKUP(Parasitosis[[#This Row],[CODIGO]],Parasitosis!G224:W650,17,FALSE)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Row],[CODIGO]],Parasitosis!G225:V651,16,FALSE)</f>
        <v>#N/A</v>
      </c>
      <c r="I224" s="37" t="e">
        <f>VLOOKUP(Parasitosis[[#This Row],[CODIGO]],Parasitosis!G225:W651,17,FALSE)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Row],[CODIGO]],Parasitosis!G226:V652,16,FALSE)</f>
        <v>#N/A</v>
      </c>
      <c r="I225" s="37" t="e">
        <f>VLOOKUP(Parasitosis[[#This Row],[CODIGO]],Parasitosis!G226:W652,17,FALSE)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Row],[CODIGO]],Parasitosis!G227:V653,16,FALSE)</f>
        <v>#N/A</v>
      </c>
      <c r="I226" s="37" t="e">
        <f>VLOOKUP(Parasitosis[[#This Row],[CODIGO]],Parasitosis!G227:W653,17,FALSE)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Row],[CODIGO]],Parasitosis!G228:V654,16,FALSE)</f>
        <v>#N/A</v>
      </c>
      <c r="I227" s="37" t="e">
        <f>VLOOKUP(Parasitosis[[#This Row],[CODIGO]],Parasitosis!G228:W654,17,FALSE)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Row],[CODIGO]],Parasitosis!G229:V655,16,FALSE)</f>
        <v>#N/A</v>
      </c>
      <c r="I228" s="37" t="e">
        <f>VLOOKUP(Parasitosis[[#This Row],[CODIGO]],Parasitosis!G229:W655,17,FALSE)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Row],[CODIGO]],Parasitosis!G230:V656,16,FALSE)</f>
        <v>#N/A</v>
      </c>
      <c r="I229" s="37" t="e">
        <f>VLOOKUP(Parasitosis[[#This Row],[CODIGO]],Parasitosis!G230:W656,17,FALSE)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Row],[CODIGO]],Parasitosis!G231:V657,16,FALSE)</f>
        <v>#N/A</v>
      </c>
      <c r="I230" s="37" t="e">
        <f>VLOOKUP(Parasitosis[[#This Row],[CODIGO]],Parasitosis!G231:W657,17,FALSE)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Row],[CODIGO]],Parasitosis!G232:V658,16,FALSE)</f>
        <v>#N/A</v>
      </c>
      <c r="I231" s="37" t="e">
        <f>VLOOKUP(Parasitosis[[#This Row],[CODIGO]],Parasitosis!G232:W658,17,FALSE)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Row],[CODIGO]],Parasitosis!G233:V659,16,FALSE)</f>
        <v>#N/A</v>
      </c>
      <c r="I232" s="37" t="e">
        <f>VLOOKUP(Parasitosis[[#This Row],[CODIGO]],Parasitosis!G233:W659,17,FALSE)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Row],[CODIGO]],Parasitosis!G234:V660,16,FALSE)</f>
        <v>#N/A</v>
      </c>
      <c r="I233" s="37" t="e">
        <f>VLOOKUP(Parasitosis[[#This Row],[CODIGO]],Parasitosis!G234:W660,17,FALSE)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Row],[CODIGO]],Parasitosis!G235:V661,16,FALSE)</f>
        <v>#N/A</v>
      </c>
      <c r="I234" s="37" t="e">
        <f>VLOOKUP(Parasitosis[[#This Row],[CODIGO]],Parasitosis!G235:W661,17,FALSE)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Row],[CODIGO]],Parasitosis!G236:V662,16,FALSE)</f>
        <v>#N/A</v>
      </c>
      <c r="I235" s="37" t="e">
        <f>VLOOKUP(Parasitosis[[#This Row],[CODIGO]],Parasitosis!G236:W662,17,FALSE)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Row],[CODIGO]],Parasitosis!G237:V663,16,FALSE)</f>
        <v>#N/A</v>
      </c>
      <c r="I236" s="37" t="e">
        <f>VLOOKUP(Parasitosis[[#This Row],[CODIGO]],Parasitosis!G237:W663,17,FALSE)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Row],[CODIGO]],Parasitosis!G238:V664,16,FALSE)</f>
        <v>#N/A</v>
      </c>
      <c r="I237" s="37" t="e">
        <f>VLOOKUP(Parasitosis[[#This Row],[CODIGO]],Parasitosis!G238:W664,17,FALSE)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Row],[CODIGO]],Parasitosis!G239:V665,16,FALSE)</f>
        <v>#N/A</v>
      </c>
      <c r="I238" s="37" t="e">
        <f>VLOOKUP(Parasitosis[[#This Row],[CODIGO]],Parasitosis!G239:W665,17,FALSE)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Row],[CODIGO]],Parasitosis!G240:V666,16,FALSE)</f>
        <v>#N/A</v>
      </c>
      <c r="I239" s="37" t="e">
        <f>VLOOKUP(Parasitosis[[#This Row],[CODIGO]],Parasitosis!G240:W666,17,FALSE)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Row],[CODIGO]],Parasitosis!G241:V667,16,FALSE)</f>
        <v>#N/A</v>
      </c>
      <c r="I240" s="37" t="e">
        <f>VLOOKUP(Parasitosis[[#This Row],[CODIGO]],Parasitosis!G241:W667,17,FALSE)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Row],[CODIGO]],Parasitosis!G242:V668,16,FALSE)</f>
        <v>#N/A</v>
      </c>
      <c r="I241" s="37" t="e">
        <f>VLOOKUP(Parasitosis[[#This Row],[CODIGO]],Parasitosis!G242:W668,17,FALSE)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Row],[CODIGO]],Parasitosis!G243:V669,16,FALSE)</f>
        <v>#N/A</v>
      </c>
      <c r="I242" s="37" t="e">
        <f>VLOOKUP(Parasitosis[[#This Row],[CODIGO]],Parasitosis!G243:W669,17,FALSE)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Row],[CODIGO]],Parasitosis!G244:V670,16,FALSE)</f>
        <v>#N/A</v>
      </c>
      <c r="I243" s="37" t="e">
        <f>VLOOKUP(Parasitosis[[#This Row],[CODIGO]],Parasitosis!G244:W670,17,FALSE)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Row],[CODIGO]],Parasitosis!G245:V671,16,FALSE)</f>
        <v>#N/A</v>
      </c>
      <c r="I244" s="37" t="e">
        <f>VLOOKUP(Parasitosis[[#This Row],[CODIGO]],Parasitosis!G245:W671,17,FALSE)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Row],[CODIGO]],Parasitosis!G246:V672,16,FALSE)</f>
        <v>#N/A</v>
      </c>
      <c r="I245" s="37" t="e">
        <f>VLOOKUP(Parasitosis[[#This Row],[CODIGO]],Parasitosis!G246:W672,17,FALSE)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Row],[CODIGO]],Parasitosis!G247:V673,16,FALSE)</f>
        <v>#N/A</v>
      </c>
      <c r="I246" s="37" t="e">
        <f>VLOOKUP(Parasitosis[[#This Row],[CODIGO]],Parasitosis!G247:W673,17,FALSE)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Row],[CODIGO]],Parasitosis!G248:V674,16,FALSE)</f>
        <v>#N/A</v>
      </c>
      <c r="I247" s="37" t="e">
        <f>VLOOKUP(Parasitosis[[#This Row],[CODIGO]],Parasitosis!G248:W674,17,FALSE)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Row],[CODIGO]],Parasitosis!G249:V675,16,FALSE)</f>
        <v>#N/A</v>
      </c>
      <c r="I248" s="37" t="e">
        <f>VLOOKUP(Parasitosis[[#This Row],[CODIGO]],Parasitosis!G249:W675,17,FALSE)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Row],[CODIGO]],Parasitosis!G250:V676,16,FALSE)</f>
        <v>#N/A</v>
      </c>
      <c r="I249" s="37" t="e">
        <f>VLOOKUP(Parasitosis[[#This Row],[CODIGO]],Parasitosis!G250:W676,17,FALSE)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Row],[CODIGO]],Parasitosis!G251:V677,16,FALSE)</f>
        <v>#N/A</v>
      </c>
      <c r="I250" s="37" t="e">
        <f>VLOOKUP(Parasitosis[[#This Row],[CODIGO]],Parasitosis!G251:W677,17,FALSE)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Row],[CODIGO]],Parasitosis!G252:V678,16,FALSE)</f>
        <v>#N/A</v>
      </c>
      <c r="I251" s="37" t="e">
        <f>VLOOKUP(Parasitosis[[#This Row],[CODIGO]],Parasitosis!G252:W678,17,FALSE)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Row],[CODIGO]],Parasitosis!G253:V679,16,FALSE)</f>
        <v>#N/A</v>
      </c>
      <c r="I252" s="37" t="e">
        <f>VLOOKUP(Parasitosis[[#This Row],[CODIGO]],Parasitosis!G253:W679,17,FALSE)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Row],[CODIGO]],Parasitosis!G254:V680,16,FALSE)</f>
        <v>#N/A</v>
      </c>
      <c r="I253" s="37" t="e">
        <f>VLOOKUP(Parasitosis[[#This Row],[CODIGO]],Parasitosis!G254:W680,17,FALSE)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Row],[CODIGO]],Parasitosis!G255:V681,16,FALSE)</f>
        <v>#N/A</v>
      </c>
      <c r="I254" s="37" t="e">
        <f>VLOOKUP(Parasitosis[[#This Row],[CODIGO]],Parasitosis!G255:W681,17,FALSE)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Row],[CODIGO]],Parasitosis!G256:V682,16,FALSE)</f>
        <v>#N/A</v>
      </c>
      <c r="I255" s="37" t="e">
        <f>VLOOKUP(Parasitosis[[#This Row],[CODIGO]],Parasitosis!G256:W682,17,FALSE)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Row],[CODIGO]],Parasitosis!G257:V683,16,FALSE)</f>
        <v>#N/A</v>
      </c>
      <c r="I256" s="37" t="e">
        <f>VLOOKUP(Parasitosis[[#This Row],[CODIGO]],Parasitosis!G257:W683,17,FALSE)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Row],[CODIGO]],Parasitosis!G258:V684,16,FALSE)</f>
        <v>#N/A</v>
      </c>
      <c r="I257" s="37" t="e">
        <f>VLOOKUP(Parasitosis[[#This Row],[CODIGO]],Parasitosis!G258:W684,17,FALSE)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Row],[CODIGO]],Parasitosis!G259:V685,16,FALSE)</f>
        <v>#N/A</v>
      </c>
      <c r="I258" s="37" t="e">
        <f>VLOOKUP(Parasitosis[[#This Row],[CODIGO]],Parasitosis!G259:W685,17,FALSE)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Row],[CODIGO]],Parasitosis!G260:V686,16,FALSE)</f>
        <v>#N/A</v>
      </c>
      <c r="I259" s="37" t="e">
        <f>VLOOKUP(Parasitosis[[#This Row],[CODIGO]],Parasitosis!G260:W686,17,FALSE)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Row],[CODIGO]],Parasitosis!G261:V687,16,FALSE)</f>
        <v>#N/A</v>
      </c>
      <c r="I260" s="37" t="e">
        <f>VLOOKUP(Parasitosis[[#This Row],[CODIGO]],Parasitosis!G261:W687,17,FALSE)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Row],[CODIGO]],Parasitosis!G262:V688,16,FALSE)</f>
        <v>#N/A</v>
      </c>
      <c r="I261" s="37" t="e">
        <f>VLOOKUP(Parasitosis[[#This Row],[CODIGO]],Parasitosis!G262:W688,17,FALSE)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Row],[CODIGO]],Parasitosis!G263:V689,16,FALSE)</f>
        <v>#N/A</v>
      </c>
      <c r="I262" s="37" t="e">
        <f>VLOOKUP(Parasitosis[[#This Row],[CODIGO]],Parasitosis!G263:W689,17,FALSE)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Row],[CODIGO]],Parasitosis!G264:V690,16,FALSE)</f>
        <v>#N/A</v>
      </c>
      <c r="I263" s="37" t="e">
        <f>VLOOKUP(Parasitosis[[#This Row],[CODIGO]],Parasitosis!G264:W690,17,FALSE)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Row],[CODIGO]],Parasitosis!G265:V691,16,FALSE)</f>
        <v>#N/A</v>
      </c>
      <c r="I264" s="37" t="e">
        <f>VLOOKUP(Parasitosis[[#This Row],[CODIGO]],Parasitosis!G265:W691,17,FALSE)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Row],[CODIGO]],Parasitosis!G266:V692,16,FALSE)</f>
        <v>#N/A</v>
      </c>
      <c r="I265" s="37" t="e">
        <f>VLOOKUP(Parasitosis[[#This Row],[CODIGO]],Parasitosis!G266:W692,17,FALSE)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Row],[CODIGO]],Parasitosis!G267:V693,16,FALSE)</f>
        <v>#N/A</v>
      </c>
      <c r="I266" s="37" t="e">
        <f>VLOOKUP(Parasitosis[[#This Row],[CODIGO]],Parasitosis!G267:W693,17,FALSE)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Row],[CODIGO]],Parasitosis!G268:V694,16,FALSE)</f>
        <v>#N/A</v>
      </c>
      <c r="I267" s="37" t="e">
        <f>VLOOKUP(Parasitosis[[#This Row],[CODIGO]],Parasitosis!G268:W694,17,FALSE)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Row],[CODIGO]],Parasitosis!G269:V695,16,FALSE)</f>
        <v>#N/A</v>
      </c>
      <c r="I268" s="37" t="e">
        <f>VLOOKUP(Parasitosis[[#This Row],[CODIGO]],Parasitosis!G269:W695,17,FALSE)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Row],[CODIGO]],Parasitosis!G270:V696,16,FALSE)</f>
        <v>#N/A</v>
      </c>
      <c r="I269" s="37" t="e">
        <f>VLOOKUP(Parasitosis[[#This Row],[CODIGO]],Parasitosis!G270:W696,17,FALSE)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Row],[CODIGO]],Parasitosis!G271:V697,16,FALSE)</f>
        <v>#N/A</v>
      </c>
      <c r="I270" s="37" t="e">
        <f>VLOOKUP(Parasitosis[[#This Row],[CODIGO]],Parasitosis!G271:W697,17,FALSE)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Row],[CODIGO]],Parasitosis!G272:V698,16,FALSE)</f>
        <v>#N/A</v>
      </c>
      <c r="I271" s="37" t="e">
        <f>VLOOKUP(Parasitosis[[#This Row],[CODIGO]],Parasitosis!G272:W698,17,FALSE)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Row],[CODIGO]],Parasitosis!G273:V699,16,FALSE)</f>
        <v>#N/A</v>
      </c>
      <c r="I272" s="37" t="e">
        <f>VLOOKUP(Parasitosis[[#This Row],[CODIGO]],Parasitosis!G273:W699,17,FALSE)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Row],[CODIGO]],Parasitosis!G274:V700,16,FALSE)</f>
        <v>#N/A</v>
      </c>
      <c r="I273" s="37" t="e">
        <f>VLOOKUP(Parasitosis[[#This Row],[CODIGO]],Parasitosis!G274:W700,17,FALSE)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Row],[CODIGO]],Parasitosis!G275:V701,16,FALSE)</f>
        <v>#N/A</v>
      </c>
      <c r="I274" s="37" t="e">
        <f>VLOOKUP(Parasitosis[[#This Row],[CODIGO]],Parasitosis!G275:W701,17,FALSE)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Row],[CODIGO]],Parasitosis!G276:V702,16,FALSE)</f>
        <v>#N/A</v>
      </c>
      <c r="I275" s="37" t="e">
        <f>VLOOKUP(Parasitosis[[#This Row],[CODIGO]],Parasitosis!G276:W702,17,FALSE)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Row],[CODIGO]],Parasitosis!G277:V703,16,FALSE)</f>
        <v>#N/A</v>
      </c>
      <c r="I276" s="37" t="e">
        <f>VLOOKUP(Parasitosis[[#This Row],[CODIGO]],Parasitosis!G277:W703,17,FALSE)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Row],[CODIGO]],Parasitosis!G278:V704,16,FALSE)</f>
        <v>#N/A</v>
      </c>
      <c r="I277" s="37" t="e">
        <f>VLOOKUP(Parasitosis[[#This Row],[CODIGO]],Parasitosis!G278:W704,17,FALSE)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Row],[CODIGO]],Parasitosis!G279:V705,16,FALSE)</f>
        <v>#N/A</v>
      </c>
      <c r="I278" s="37" t="e">
        <f>VLOOKUP(Parasitosis[[#This Row],[CODIGO]],Parasitosis!G279:W705,17,FALSE)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Row],[CODIGO]],Parasitosis!G280:V706,16,FALSE)</f>
        <v>#N/A</v>
      </c>
      <c r="I279" s="37" t="e">
        <f>VLOOKUP(Parasitosis[[#This Row],[CODIGO]],Parasitosis!G280:W706,17,FALSE)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Row],[CODIGO]],Parasitosis!G281:V707,16,FALSE)</f>
        <v>#N/A</v>
      </c>
      <c r="I280" s="37" t="e">
        <f>VLOOKUP(Parasitosis[[#This Row],[CODIGO]],Parasitosis!G281:W707,17,FALSE)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Row],[CODIGO]],Parasitosis!G282:V708,16,FALSE)</f>
        <v>#N/A</v>
      </c>
      <c r="I281" s="37" t="e">
        <f>VLOOKUP(Parasitosis[[#This Row],[CODIGO]],Parasitosis!G282:W708,17,FALSE)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Row],[CODIGO]],Parasitosis!G283:V709,16,FALSE)</f>
        <v>#N/A</v>
      </c>
      <c r="I282" s="37" t="e">
        <f>VLOOKUP(Parasitosis[[#This Row],[CODIGO]],Parasitosis!G283:W709,17,FALSE)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Row],[CODIGO]],Parasitosis!G284:V710,16,FALSE)</f>
        <v>#N/A</v>
      </c>
      <c r="I283" s="37" t="e">
        <f>VLOOKUP(Parasitosis[[#This Row],[CODIGO]],Parasitosis!G284:W710,17,FALSE)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Row],[CODIGO]],Parasitosis!G285:V711,16,FALSE)</f>
        <v>#N/A</v>
      </c>
      <c r="I284" s="37" t="e">
        <f>VLOOKUP(Parasitosis[[#This Row],[CODIGO]],Parasitosis!G285:W711,17,FALSE)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Row],[CODIGO]],Parasitosis!G286:V712,16,FALSE)</f>
        <v>#N/A</v>
      </c>
      <c r="I285" s="37" t="e">
        <f>VLOOKUP(Parasitosis[[#This Row],[CODIGO]],Parasitosis!G286:W712,17,FALSE)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Row],[CODIGO]],Parasitosis!G287:V713,16,FALSE)</f>
        <v>#N/A</v>
      </c>
      <c r="I286" s="37" t="e">
        <f>VLOOKUP(Parasitosis[[#This Row],[CODIGO]],Parasitosis!G287:W713,17,FALSE)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Row],[CODIGO]],Parasitosis!G288:V714,16,FALSE)</f>
        <v>#N/A</v>
      </c>
      <c r="I287" s="37" t="e">
        <f>VLOOKUP(Parasitosis[[#This Row],[CODIGO]],Parasitosis!G288:W714,17,FALSE)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Row],[CODIGO]],Parasitosis!G289:V715,16,FALSE)</f>
        <v>#N/A</v>
      </c>
      <c r="I288" s="37" t="e">
        <f>VLOOKUP(Parasitosis[[#This Row],[CODIGO]],Parasitosis!G289:W715,17,FALSE)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Row],[CODIGO]],Parasitosis!G290:V716,16,FALSE)</f>
        <v>#N/A</v>
      </c>
      <c r="I289" s="37" t="e">
        <f>VLOOKUP(Parasitosis[[#This Row],[CODIGO]],Parasitosis!G290:W716,17,FALSE)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Row],[CODIGO]],Parasitosis!G291:V717,16,FALSE)</f>
        <v>#N/A</v>
      </c>
      <c r="I290" s="37" t="e">
        <f>VLOOKUP(Parasitosis[[#This Row],[CODIGO]],Parasitosis!G291:W717,17,FALSE)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Row],[CODIGO]],Parasitosis!G292:V718,16,FALSE)</f>
        <v>#N/A</v>
      </c>
      <c r="I291" s="37" t="e">
        <f>VLOOKUP(Parasitosis[[#This Row],[CODIGO]],Parasitosis!G292:W718,17,FALSE)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Row],[CODIGO]],Parasitosis!G293:V719,16,FALSE)</f>
        <v>#N/A</v>
      </c>
      <c r="I292" s="37" t="e">
        <f>VLOOKUP(Parasitosis[[#This Row],[CODIGO]],Parasitosis!G293:W719,17,FALSE)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Row],[CODIGO]],Parasitosis!G294:V720,16,FALSE)</f>
        <v>#N/A</v>
      </c>
      <c r="I293" s="37" t="e">
        <f>VLOOKUP(Parasitosis[[#This Row],[CODIGO]],Parasitosis!G294:W720,17,FALSE)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Row],[CODIGO]],Parasitosis!G295:V721,16,FALSE)</f>
        <v>#N/A</v>
      </c>
      <c r="I294" s="37" t="e">
        <f>VLOOKUP(Parasitosis[[#This Row],[CODIGO]],Parasitosis!G295:W721,17,FALSE)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Row],[CODIGO]],Parasitosis!G296:V722,16,FALSE)</f>
        <v>#N/A</v>
      </c>
      <c r="I295" s="37" t="e">
        <f>VLOOKUP(Parasitosis[[#This Row],[CODIGO]],Parasitosis!G296:W722,17,FALSE)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Row],[CODIGO]],Parasitosis!G297:V723,16,FALSE)</f>
        <v>#N/A</v>
      </c>
      <c r="I296" s="37" t="e">
        <f>VLOOKUP(Parasitosis[[#This Row],[CODIGO]],Parasitosis!G297:W723,17,FALSE)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Row],[CODIGO]],Parasitosis!G298:V724,16,FALSE)</f>
        <v>#N/A</v>
      </c>
      <c r="I297" s="37" t="e">
        <f>VLOOKUP(Parasitosis[[#This Row],[CODIGO]],Parasitosis!G298:W724,17,FALSE)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Row],[CODIGO]],Parasitosis!G299:V725,16,FALSE)</f>
        <v>#N/A</v>
      </c>
      <c r="I298" s="37" t="e">
        <f>VLOOKUP(Parasitosis[[#This Row],[CODIGO]],Parasitosis!G299:W725,17,FALSE)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Row],[CODIGO]],Parasitosis!G300:V726,16,FALSE)</f>
        <v>#N/A</v>
      </c>
      <c r="I299" s="37" t="e">
        <f>VLOOKUP(Parasitosis[[#This Row],[CODIGO]],Parasitosis!G300:W726,17,FALSE)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Row],[CODIGO]],Parasitosis!G301:V727,16,FALSE)</f>
        <v>#N/A</v>
      </c>
      <c r="I300" s="37" t="e">
        <f>VLOOKUP(Parasitosis[[#This Row],[CODIGO]],Parasitosis!G301:W727,17,FALSE)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Row],[CODIGO]],Parasitosis!G302:V728,16,FALSE)</f>
        <v>#N/A</v>
      </c>
      <c r="I301" s="37" t="e">
        <f>VLOOKUP(Parasitosis[[#This Row],[CODIGO]],Parasitosis!G302:W728,17,FALSE)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Row],[CODIGO]],Parasitosis!G303:V729,16,FALSE)</f>
        <v>#N/A</v>
      </c>
      <c r="I302" s="37" t="e">
        <f>VLOOKUP(Parasitosis[[#This Row],[CODIGO]],Parasitosis!G303:W729,17,FALSE)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Row],[CODIGO]],Parasitosis!G304:V730,16,FALSE)</f>
        <v>#N/A</v>
      </c>
      <c r="I303" s="37" t="e">
        <f>VLOOKUP(Parasitosis[[#This Row],[CODIGO]],Parasitosis!G304:W730,17,FALSE)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Row],[CODIGO]],Parasitosis!G305:V731,16,FALSE)</f>
        <v>#N/A</v>
      </c>
      <c r="I304" s="37" t="e">
        <f>VLOOKUP(Parasitosis[[#This Row],[CODIGO]],Parasitosis!G305:W731,17,FALSE)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Row],[CODIGO]],Parasitosis!G306:V732,16,FALSE)</f>
        <v>#N/A</v>
      </c>
      <c r="I305" s="37" t="e">
        <f>VLOOKUP(Parasitosis[[#This Row],[CODIGO]],Parasitosis!G306:W732,17,FALSE)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Row],[CODIGO]],Parasitosis!G307:V733,16,FALSE)</f>
        <v>#N/A</v>
      </c>
      <c r="I306" s="37" t="e">
        <f>VLOOKUP(Parasitosis[[#This Row],[CODIGO]],Parasitosis!G307:W733,17,FALSE)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Row],[CODIGO]],Parasitosis!G308:V734,16,FALSE)</f>
        <v>#N/A</v>
      </c>
      <c r="I307" s="37" t="e">
        <f>VLOOKUP(Parasitosis[[#This Row],[CODIGO]],Parasitosis!G308:W734,17,FALSE)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Row],[CODIGO]],Parasitosis!G309:V735,16,FALSE)</f>
        <v>#N/A</v>
      </c>
      <c r="I308" s="37" t="e">
        <f>VLOOKUP(Parasitosis[[#This Row],[CODIGO]],Parasitosis!G309:W735,17,FALSE)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Row],[CODIGO]],Parasitosis!G310:V736,16,FALSE)</f>
        <v>#N/A</v>
      </c>
      <c r="I309" s="37" t="e">
        <f>VLOOKUP(Parasitosis[[#This Row],[CODIGO]],Parasitosis!G310:W736,17,FALSE)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Row],[CODIGO]],Parasitosis!G311:V737,16,FALSE)</f>
        <v>#N/A</v>
      </c>
      <c r="I310" s="37" t="e">
        <f>VLOOKUP(Parasitosis[[#This Row],[CODIGO]],Parasitosis!G311:W737,17,FALSE)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Row],[CODIGO]],Parasitosis!G312:V738,16,FALSE)</f>
        <v>#N/A</v>
      </c>
      <c r="I311" s="37" t="e">
        <f>VLOOKUP(Parasitosis[[#This Row],[CODIGO]],Parasitosis!G312:W738,17,FALSE)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Row],[CODIGO]],Parasitosis!G313:V739,16,FALSE)</f>
        <v>#N/A</v>
      </c>
      <c r="I312" s="37" t="e">
        <f>VLOOKUP(Parasitosis[[#This Row],[CODIGO]],Parasitosis!G313:W739,17,FALSE)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Row],[CODIGO]],Parasitosis!G314:V740,16,FALSE)</f>
        <v>#N/A</v>
      </c>
      <c r="I313" s="37" t="e">
        <f>VLOOKUP(Parasitosis[[#This Row],[CODIGO]],Parasitosis!G314:W740,17,FALSE)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Row],[CODIGO]],Parasitosis!G315:V741,16,FALSE)</f>
        <v>#N/A</v>
      </c>
      <c r="I314" s="37" t="e">
        <f>VLOOKUP(Parasitosis[[#This Row],[CODIGO]],Parasitosis!G315:W741,17,FALSE)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Row],[CODIGO]],Parasitosis!G316:V742,16,FALSE)</f>
        <v>#N/A</v>
      </c>
      <c r="I315" s="37" t="e">
        <f>VLOOKUP(Parasitosis[[#This Row],[CODIGO]],Parasitosis!G316:W742,17,FALSE)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Row],[CODIGO]],Parasitosis!G317:V743,16,FALSE)</f>
        <v>#N/A</v>
      </c>
      <c r="I316" s="37" t="e">
        <f>VLOOKUP(Parasitosis[[#This Row],[CODIGO]],Parasitosis!G317:W743,17,FALSE)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Row],[CODIGO]],Parasitosis!G318:V744,16,FALSE)</f>
        <v>#N/A</v>
      </c>
      <c r="I317" s="37" t="e">
        <f>VLOOKUP(Parasitosis[[#This Row],[CODIGO]],Parasitosis!G318:W744,17,FALSE)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Row],[CODIGO]],Parasitosis!G319:V745,16,FALSE)</f>
        <v>#N/A</v>
      </c>
      <c r="I318" s="37" t="e">
        <f>VLOOKUP(Parasitosis[[#This Row],[CODIGO]],Parasitosis!G319:W745,17,FALSE)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Row],[CODIGO]],Parasitosis!G320:V746,16,FALSE)</f>
        <v>#N/A</v>
      </c>
      <c r="I319" s="37" t="e">
        <f>VLOOKUP(Parasitosis[[#This Row],[CODIGO]],Parasitosis!G320:W746,17,FALSE)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Row],[CODIGO]],Parasitosis!G321:V747,16,FALSE)</f>
        <v>#N/A</v>
      </c>
      <c r="I320" s="37" t="e">
        <f>VLOOKUP(Parasitosis[[#This Row],[CODIGO]],Parasitosis!G321:W747,17,FALSE)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Row],[CODIGO]],Parasitosis!G322:V748,16,FALSE)</f>
        <v>#N/A</v>
      </c>
      <c r="I321" s="37" t="e">
        <f>VLOOKUP(Parasitosis[[#This Row],[CODIGO]],Parasitosis!G322:W748,17,FALSE)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Row],[CODIGO]],Parasitosis!G323:V749,16,FALSE)</f>
        <v>#N/A</v>
      </c>
      <c r="I322" s="37" t="e">
        <f>VLOOKUP(Parasitosis[[#This Row],[CODIGO]],Parasitosis!G323:W749,17,FALSE)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Row],[CODIGO]],Parasitosis!G324:V750,16,FALSE)</f>
        <v>#N/A</v>
      </c>
      <c r="I323" s="37" t="e">
        <f>VLOOKUP(Parasitosis[[#This Row],[CODIGO]],Parasitosis!G324:W750,17,FALSE)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Row],[CODIGO]],Parasitosis!G325:V751,16,FALSE)</f>
        <v>#N/A</v>
      </c>
      <c r="I324" s="37" t="e">
        <f>VLOOKUP(Parasitosis[[#This Row],[CODIGO]],Parasitosis!G325:W751,17,FALSE)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Row],[CODIGO]],Parasitosis!G326:V752,16,FALSE)</f>
        <v>#N/A</v>
      </c>
      <c r="I325" s="37" t="e">
        <f>VLOOKUP(Parasitosis[[#This Row],[CODIGO]],Parasitosis!G326:W752,17,FALSE)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Row],[CODIGO]],Parasitosis!G327:V753,16,FALSE)</f>
        <v>#N/A</v>
      </c>
      <c r="I326" s="37" t="e">
        <f>VLOOKUP(Parasitosis[[#This Row],[CODIGO]],Parasitosis!G327:W753,17,FALSE)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Row],[CODIGO]],Parasitosis!G328:V754,16,FALSE)</f>
        <v>#N/A</v>
      </c>
      <c r="I327" s="37" t="e">
        <f>VLOOKUP(Parasitosis[[#This Row],[CODIGO]],Parasitosis!G328:W754,17,FALSE)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Row],[CODIGO]],Parasitosis!G329:V755,16,FALSE)</f>
        <v>#N/A</v>
      </c>
      <c r="I328" s="37" t="e">
        <f>VLOOKUP(Parasitosis[[#This Row],[CODIGO]],Parasitosis!G329:W755,17,FALSE)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Row],[CODIGO]],Parasitosis!G330:V756,16,FALSE)</f>
        <v>#N/A</v>
      </c>
      <c r="I329" s="37" t="e">
        <f>VLOOKUP(Parasitosis[[#This Row],[CODIGO]],Parasitosis!G330:W756,17,FALSE)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Row],[CODIGO]],Parasitosis!G331:V757,16,FALSE)</f>
        <v>#N/A</v>
      </c>
      <c r="I330" s="37" t="e">
        <f>VLOOKUP(Parasitosis[[#This Row],[CODIGO]],Parasitosis!G331:W757,17,FALSE)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Row],[CODIGO]],Parasitosis!G332:V758,16,FALSE)</f>
        <v>#N/A</v>
      </c>
      <c r="I331" s="37" t="e">
        <f>VLOOKUP(Parasitosis[[#This Row],[CODIGO]],Parasitosis!G332:W758,17,FALSE)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Row],[CODIGO]],Parasitosis!G333:V759,16,FALSE)</f>
        <v>#N/A</v>
      </c>
      <c r="I332" s="37" t="e">
        <f>VLOOKUP(Parasitosis[[#This Row],[CODIGO]],Parasitosis!G333:W759,17,FALSE)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Row],[CODIGO]],Parasitosis!G334:V760,16,FALSE)</f>
        <v>#N/A</v>
      </c>
      <c r="I333" s="37" t="e">
        <f>VLOOKUP(Parasitosis[[#This Row],[CODIGO]],Parasitosis!G334:W760,17,FALSE)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Row],[CODIGO]],Parasitosis!G335:V761,16,FALSE)</f>
        <v>#N/A</v>
      </c>
      <c r="I334" s="37" t="e">
        <f>VLOOKUP(Parasitosis[[#This Row],[CODIGO]],Parasitosis!G335:W761,17,FALSE)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Row],[CODIGO]],Parasitosis!G336:V762,16,FALSE)</f>
        <v>#N/A</v>
      </c>
      <c r="I335" s="37" t="e">
        <f>VLOOKUP(Parasitosis[[#This Row],[CODIGO]],Parasitosis!G336:W762,17,FALSE)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Row],[CODIGO]],Parasitosis!G337:V763,16,FALSE)</f>
        <v>#N/A</v>
      </c>
      <c r="I336" s="37" t="e">
        <f>VLOOKUP(Parasitosis[[#This Row],[CODIGO]],Parasitosis!G337:W763,17,FALSE)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Row],[CODIGO]],Parasitosis!G338:V764,16,FALSE)</f>
        <v>#N/A</v>
      </c>
      <c r="I337" s="37" t="e">
        <f>VLOOKUP(Parasitosis[[#This Row],[CODIGO]],Parasitosis!G338:W764,17,FALSE)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Row],[CODIGO]],Parasitosis!G339:V765,16,FALSE)</f>
        <v>#N/A</v>
      </c>
      <c r="I338" s="37" t="e">
        <f>VLOOKUP(Parasitosis[[#This Row],[CODIGO]],Parasitosis!G339:W765,17,FALSE)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Row],[CODIGO]],Parasitosis!G340:V766,16,FALSE)</f>
        <v>#N/A</v>
      </c>
      <c r="I339" s="37" t="e">
        <f>VLOOKUP(Parasitosis[[#This Row],[CODIGO]],Parasitosis!G340:W766,17,FALSE)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Row],[CODIGO]],Parasitosis!G341:V767,16,FALSE)</f>
        <v>#N/A</v>
      </c>
      <c r="I340" s="37" t="e">
        <f>VLOOKUP(Parasitosis[[#This Row],[CODIGO]],Parasitosis!G341:W767,17,FALSE)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Row],[CODIGO]],Parasitosis!G342:V768,16,FALSE)</f>
        <v>#N/A</v>
      </c>
      <c r="I341" s="37" t="e">
        <f>VLOOKUP(Parasitosis[[#This Row],[CODIGO]],Parasitosis!G342:W768,17,FALSE)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Row],[CODIGO]],Parasitosis!G343:V769,16,FALSE)</f>
        <v>#N/A</v>
      </c>
      <c r="I342" s="37" t="e">
        <f>VLOOKUP(Parasitosis[[#This Row],[CODIGO]],Parasitosis!G343:W769,17,FALSE)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Row],[CODIGO]],Parasitosis!G344:V770,16,FALSE)</f>
        <v>#N/A</v>
      </c>
      <c r="I343" s="37" t="e">
        <f>VLOOKUP(Parasitosis[[#This Row],[CODIGO]],Parasitosis!G344:W770,17,FALSE)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Row],[CODIGO]],Parasitosis!G345:V771,16,FALSE)</f>
        <v>#N/A</v>
      </c>
      <c r="I344" s="37" t="e">
        <f>VLOOKUP(Parasitosis[[#This Row],[CODIGO]],Parasitosis!G345:W771,17,FALSE)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Row],[CODIGO]],Parasitosis!G346:V772,16,FALSE)</f>
        <v>#N/A</v>
      </c>
      <c r="I345" s="37" t="e">
        <f>VLOOKUP(Parasitosis[[#This Row],[CODIGO]],Parasitosis!G346:W772,17,FALSE)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Row],[CODIGO]],Parasitosis!G347:V773,16,FALSE)</f>
        <v>#N/A</v>
      </c>
      <c r="I346" s="37" t="e">
        <f>VLOOKUP(Parasitosis[[#This Row],[CODIGO]],Parasitosis!G347:W773,17,FALSE)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Row],[CODIGO]],Parasitosis!G348:V774,16,FALSE)</f>
        <v>#N/A</v>
      </c>
      <c r="I347" s="37" t="e">
        <f>VLOOKUP(Parasitosis[[#This Row],[CODIGO]],Parasitosis!G348:W774,17,FALSE)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Row],[CODIGO]],Parasitosis!G349:V775,16,FALSE)</f>
        <v>#N/A</v>
      </c>
      <c r="I348" s="37" t="e">
        <f>VLOOKUP(Parasitosis[[#This Row],[CODIGO]],Parasitosis!G349:W775,17,FALSE)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Row],[CODIGO]],Parasitosis!G350:V776,16,FALSE)</f>
        <v>#N/A</v>
      </c>
      <c r="I349" s="37" t="e">
        <f>VLOOKUP(Parasitosis[[#This Row],[CODIGO]],Parasitosis!G350:W776,17,FALSE)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Row],[CODIGO]],Parasitosis!G351:V777,16,FALSE)</f>
        <v>#N/A</v>
      </c>
      <c r="I350" s="37" t="e">
        <f>VLOOKUP(Parasitosis[[#This Row],[CODIGO]],Parasitosis!G351:W777,17,FALSE)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Row],[CODIGO]],Parasitosis!G352:V778,16,FALSE)</f>
        <v>#N/A</v>
      </c>
      <c r="I351" s="37" t="e">
        <f>VLOOKUP(Parasitosis[[#This Row],[CODIGO]],Parasitosis!G352:W778,17,FALSE)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Row],[CODIGO]],Parasitosis!G353:V779,16,FALSE)</f>
        <v>#N/A</v>
      </c>
      <c r="I352" s="37" t="e">
        <f>VLOOKUP(Parasitosis[[#This Row],[CODIGO]],Parasitosis!G353:W779,17,FALSE)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Row],[CODIGO]],Parasitosis!G354:V780,16,FALSE)</f>
        <v>#N/A</v>
      </c>
      <c r="I353" s="37" t="e">
        <f>VLOOKUP(Parasitosis[[#This Row],[CODIGO]],Parasitosis!G354:W780,17,FALSE)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Row],[CODIGO]],Parasitosis!G355:V781,16,FALSE)</f>
        <v>#N/A</v>
      </c>
      <c r="I354" s="37" t="e">
        <f>VLOOKUP(Parasitosis[[#This Row],[CODIGO]],Parasitosis!G355:W781,17,FALSE)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Row],[CODIGO]],Parasitosis!G356:V782,16,FALSE)</f>
        <v>#N/A</v>
      </c>
      <c r="I355" s="37" t="e">
        <f>VLOOKUP(Parasitosis[[#This Row],[CODIGO]],Parasitosis!G356:W782,17,FALSE)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Row],[CODIGO]],Parasitosis!G357:V783,16,FALSE)</f>
        <v>#N/A</v>
      </c>
      <c r="I356" s="37" t="e">
        <f>VLOOKUP(Parasitosis[[#This Row],[CODIGO]],Parasitosis!G357:W783,17,FALSE)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Row],[CODIGO]],Parasitosis!G358:V784,16,FALSE)</f>
        <v>#N/A</v>
      </c>
      <c r="I357" s="37" t="e">
        <f>VLOOKUP(Parasitosis[[#This Row],[CODIGO]],Parasitosis!G358:W784,17,FALSE)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Row],[CODIGO]],Parasitosis!G359:V785,16,FALSE)</f>
        <v>#N/A</v>
      </c>
      <c r="I358" s="37" t="e">
        <f>VLOOKUP(Parasitosis[[#This Row],[CODIGO]],Parasitosis!G359:W785,17,FALSE)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Row],[CODIGO]],Parasitosis!G360:V786,16,FALSE)</f>
        <v>#N/A</v>
      </c>
      <c r="I359" s="37" t="e">
        <f>VLOOKUP(Parasitosis[[#This Row],[CODIGO]],Parasitosis!G360:W786,17,FALSE)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Row],[CODIGO]],Parasitosis!G361:V787,16,FALSE)</f>
        <v>#N/A</v>
      </c>
      <c r="I360" s="37" t="e">
        <f>VLOOKUP(Parasitosis[[#This Row],[CODIGO]],Parasitosis!G361:W787,17,FALSE)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Row],[CODIGO]],Parasitosis!G362:V788,16,FALSE)</f>
        <v>#N/A</v>
      </c>
      <c r="I361" s="37" t="e">
        <f>VLOOKUP(Parasitosis[[#This Row],[CODIGO]],Parasitosis!G362:W788,17,FALSE)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Row],[CODIGO]],Parasitosis!G363:V789,16,FALSE)</f>
        <v>#N/A</v>
      </c>
      <c r="I362" s="37" t="e">
        <f>VLOOKUP(Parasitosis[[#This Row],[CODIGO]],Parasitosis!G363:W789,17,FALSE)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Row],[CODIGO]],Parasitosis!G364:V790,16,FALSE)</f>
        <v>#N/A</v>
      </c>
      <c r="I363" s="37" t="e">
        <f>VLOOKUP(Parasitosis[[#This Row],[CODIGO]],Parasitosis!G364:W790,17,FALSE)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Row],[CODIGO]],Parasitosis!G365:V791,16,FALSE)</f>
        <v>#N/A</v>
      </c>
      <c r="I364" s="37" t="e">
        <f>VLOOKUP(Parasitosis[[#This Row],[CODIGO]],Parasitosis!G365:W791,17,FALSE)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Row],[CODIGO]],Parasitosis!G366:V792,16,FALSE)</f>
        <v>#N/A</v>
      </c>
      <c r="I365" s="37" t="e">
        <f>VLOOKUP(Parasitosis[[#This Row],[CODIGO]],Parasitosis!G366:W792,17,FALSE)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Row],[CODIGO]],Parasitosis!G367:V793,16,FALSE)</f>
        <v>#N/A</v>
      </c>
      <c r="I366" s="37" t="e">
        <f>VLOOKUP(Parasitosis[[#This Row],[CODIGO]],Parasitosis!G367:W793,17,FALSE)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Row],[CODIGO]],Parasitosis!G368:V794,16,FALSE)</f>
        <v>#N/A</v>
      </c>
      <c r="I367" s="37" t="e">
        <f>VLOOKUP(Parasitosis[[#This Row],[CODIGO]],Parasitosis!G368:W794,17,FALSE)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Row],[CODIGO]],Parasitosis!G369:V795,16,FALSE)</f>
        <v>#N/A</v>
      </c>
      <c r="I368" s="37" t="e">
        <f>VLOOKUP(Parasitosis[[#This Row],[CODIGO]],Parasitosis!G369:W795,17,FALSE)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Row],[CODIGO]],Parasitosis!G370:V796,16,FALSE)</f>
        <v>#N/A</v>
      </c>
      <c r="I369" s="37" t="e">
        <f>VLOOKUP(Parasitosis[[#This Row],[CODIGO]],Parasitosis!G370:W796,17,FALSE)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Row],[CODIGO]],Parasitosis!G371:V797,16,FALSE)</f>
        <v>#N/A</v>
      </c>
      <c r="I370" s="37" t="e">
        <f>VLOOKUP(Parasitosis[[#This Row],[CODIGO]],Parasitosis!G371:W797,17,FALSE)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Row],[CODIGO]],Parasitosis!G372:V798,16,FALSE)</f>
        <v>#N/A</v>
      </c>
      <c r="I371" s="37" t="e">
        <f>VLOOKUP(Parasitosis[[#This Row],[CODIGO]],Parasitosis!G372:W798,17,FALSE)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Row],[CODIGO]],Parasitosis!G373:V799,16,FALSE)</f>
        <v>#N/A</v>
      </c>
      <c r="I372" s="37" t="e">
        <f>VLOOKUP(Parasitosis[[#This Row],[CODIGO]],Parasitosis!G373:W799,17,FALSE)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Row],[CODIGO]],Parasitosis!G374:V800,16,FALSE)</f>
        <v>#N/A</v>
      </c>
      <c r="I373" s="37" t="e">
        <f>VLOOKUP(Parasitosis[[#This Row],[CODIGO]],Parasitosis!G374:W800,17,FALSE)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Row],[CODIGO]],Parasitosis!G375:V801,16,FALSE)</f>
        <v>#N/A</v>
      </c>
      <c r="I374" s="37" t="e">
        <f>VLOOKUP(Parasitosis[[#This Row],[CODIGO]],Parasitosis!G375:W801,17,FALSE)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Row],[CODIGO]],Parasitosis!G376:V802,16,FALSE)</f>
        <v>#N/A</v>
      </c>
      <c r="I375" s="37" t="e">
        <f>VLOOKUP(Parasitosis[[#This Row],[CODIGO]],Parasitosis!G376:W802,17,FALSE)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Row],[CODIGO]],Parasitosis!G377:V803,16,FALSE)</f>
        <v>#N/A</v>
      </c>
      <c r="I376" s="37" t="e">
        <f>VLOOKUP(Parasitosis[[#This Row],[CODIGO]],Parasitosis!G377:W803,17,FALSE)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Row],[CODIGO]],Parasitosis!G378:V804,16,FALSE)</f>
        <v>#N/A</v>
      </c>
      <c r="I377" s="37" t="e">
        <f>VLOOKUP(Parasitosis[[#This Row],[CODIGO]],Parasitosis!G378:W804,17,FALSE)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Row],[CODIGO]],Parasitosis!G379:V805,16,FALSE)</f>
        <v>#N/A</v>
      </c>
      <c r="I378" s="37" t="e">
        <f>VLOOKUP(Parasitosis[[#This Row],[CODIGO]],Parasitosis!G379:W805,17,FALSE)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Row],[CODIGO]],Parasitosis!G380:V806,16,FALSE)</f>
        <v>#N/A</v>
      </c>
      <c r="I379" s="37" t="e">
        <f>VLOOKUP(Parasitosis[[#This Row],[CODIGO]],Parasitosis!G380:W806,17,FALSE)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Row],[CODIGO]],Parasitosis!G381:V807,16,FALSE)</f>
        <v>#N/A</v>
      </c>
      <c r="I380" s="37" t="e">
        <f>VLOOKUP(Parasitosis[[#This Row],[CODIGO]],Parasitosis!G381:W807,17,FALSE)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Row],[CODIGO]],Parasitosis!G382:V808,16,FALSE)</f>
        <v>#N/A</v>
      </c>
      <c r="I381" s="37" t="e">
        <f>VLOOKUP(Parasitosis[[#This Row],[CODIGO]],Parasitosis!G382:W808,17,FALSE)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Row],[CODIGO]],Parasitosis!G383:V809,16,FALSE)</f>
        <v>#N/A</v>
      </c>
      <c r="I382" s="37" t="e">
        <f>VLOOKUP(Parasitosis[[#This Row],[CODIGO]],Parasitosis!G383:W809,17,FALSE)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Row],[CODIGO]],Parasitosis!G384:V810,16,FALSE)</f>
        <v>#N/A</v>
      </c>
      <c r="I383" s="37" t="e">
        <f>VLOOKUP(Parasitosis[[#This Row],[CODIGO]],Parasitosis!G384:W810,17,FALSE)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Row],[CODIGO]],Parasitosis!G385:V811,16,FALSE)</f>
        <v>#N/A</v>
      </c>
      <c r="I384" s="37" t="e">
        <f>VLOOKUP(Parasitosis[[#This Row],[CODIGO]],Parasitosis!G385:W811,17,FALSE)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Row],[CODIGO]],Parasitosis!G386:V812,16,FALSE)</f>
        <v>#N/A</v>
      </c>
      <c r="I385" s="37" t="e">
        <f>VLOOKUP(Parasitosis[[#This Row],[CODIGO]],Parasitosis!G386:W812,17,FALSE)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Row],[CODIGO]],Parasitosis!G387:V813,16,FALSE)</f>
        <v>#N/A</v>
      </c>
      <c r="I386" s="37" t="e">
        <f>VLOOKUP(Parasitosis[[#This Row],[CODIGO]],Parasitosis!G387:W813,17,FALSE)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Row],[CODIGO]],Parasitosis!G388:V814,16,FALSE)</f>
        <v>#N/A</v>
      </c>
      <c r="I387" s="37" t="e">
        <f>VLOOKUP(Parasitosis[[#This Row],[CODIGO]],Parasitosis!G388:W814,17,FALSE)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Row],[CODIGO]],Parasitosis!G389:V815,16,FALSE)</f>
        <v>#N/A</v>
      </c>
      <c r="I388" s="37" t="e">
        <f>VLOOKUP(Parasitosis[[#This Row],[CODIGO]],Parasitosis!G389:W815,17,FALSE)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Row],[CODIGO]],Parasitosis!G390:V816,16,FALSE)</f>
        <v>#N/A</v>
      </c>
      <c r="I389" s="37" t="e">
        <f>VLOOKUP(Parasitosis[[#This Row],[CODIGO]],Parasitosis!G390:W816,17,FALSE)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Row],[CODIGO]],Parasitosis!G391:V817,16,FALSE)</f>
        <v>#N/A</v>
      </c>
      <c r="I390" s="37" t="e">
        <f>VLOOKUP(Parasitosis[[#This Row],[CODIGO]],Parasitosis!G391:W817,17,FALSE)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Row],[CODIGO]],Parasitosis!G392:V818,16,FALSE)</f>
        <v>#N/A</v>
      </c>
      <c r="I391" s="37" t="e">
        <f>VLOOKUP(Parasitosis[[#This Row],[CODIGO]],Parasitosis!G392:W818,17,FALSE)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Row],[CODIGO]],Parasitosis!G393:V819,16,FALSE)</f>
        <v>#N/A</v>
      </c>
      <c r="I392" s="37" t="e">
        <f>VLOOKUP(Parasitosis[[#This Row],[CODIGO]],Parasitosis!G393:W819,17,FALSE)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Row],[CODIGO]],Parasitosis!G394:V820,16,FALSE)</f>
        <v>#N/A</v>
      </c>
      <c r="I393" s="37" t="e">
        <f>VLOOKUP(Parasitosis[[#This Row],[CODIGO]],Parasitosis!G394:W820,17,FALSE)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Row],[CODIGO]],Parasitosis!G395:V821,16,FALSE)</f>
        <v>#N/A</v>
      </c>
      <c r="I394" s="37" t="e">
        <f>VLOOKUP(Parasitosis[[#This Row],[CODIGO]],Parasitosis!G395:W821,17,FALSE)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Row],[CODIGO]],Parasitosis!G396:V822,16,FALSE)</f>
        <v>#N/A</v>
      </c>
      <c r="I395" s="37" t="e">
        <f>VLOOKUP(Parasitosis[[#This Row],[CODIGO]],Parasitosis!G396:W822,17,FALSE)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Row],[CODIGO]],Parasitosis!G397:V823,16,FALSE)</f>
        <v>#N/A</v>
      </c>
      <c r="I396" s="37" t="e">
        <f>VLOOKUP(Parasitosis[[#This Row],[CODIGO]],Parasitosis!G397:W823,17,FALSE)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Row],[CODIGO]],Parasitosis!G398:V824,16,FALSE)</f>
        <v>#N/A</v>
      </c>
      <c r="I397" s="37" t="e">
        <f>VLOOKUP(Parasitosis[[#This Row],[CODIGO]],Parasitosis!G398:W824,17,FALSE)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Row],[CODIGO]],Parasitosis!G399:V825,16,FALSE)</f>
        <v>#N/A</v>
      </c>
      <c r="I398" s="37" t="e">
        <f>VLOOKUP(Parasitosis[[#This Row],[CODIGO]],Parasitosis!G399:W825,17,FALSE)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Row],[CODIGO]],Parasitosis!G400:V826,16,FALSE)</f>
        <v>#N/A</v>
      </c>
      <c r="I399" s="37" t="e">
        <f>VLOOKUP(Parasitosis[[#This Row],[CODIGO]],Parasitosis!G400:W826,17,FALSE)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Row],[CODIGO]],Parasitosis!G401:V827,16,FALSE)</f>
        <v>#N/A</v>
      </c>
      <c r="I400" s="37" t="e">
        <f>VLOOKUP(Parasitosis[[#This Row],[CODIGO]],Parasitosis!G401:W827,17,FALSE)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Row],[CODIGO]],Parasitosis!G402:V828,16,FALSE)</f>
        <v>#N/A</v>
      </c>
      <c r="I401" s="37" t="e">
        <f>VLOOKUP(Parasitosis[[#This Row],[CODIGO]],Parasitosis!G402:W828,17,FALSE)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Row],[CODIGO]],Parasitosis!G403:V829,16,FALSE)</f>
        <v>#N/A</v>
      </c>
      <c r="I402" s="37" t="e">
        <f>VLOOKUP(Parasitosis[[#This Row],[CODIGO]],Parasitosis!G403:W829,17,FALSE)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Row],[CODIGO]],Parasitosis!G404:V830,16,FALSE)</f>
        <v>#N/A</v>
      </c>
      <c r="I403" s="49" t="e">
        <f>VLOOKUP(Parasitosis[[#This Row],[CODIGO]],Parasitosis!G404:W830,17,FALSE)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Row],[CODIGO]],Parasitosis!G405:V831,16,FALSE)</f>
        <v>#N/A</v>
      </c>
      <c r="I404" s="49" t="e">
        <f>VLOOKUP(Parasitosis[[#This Row],[CODIGO]],Parasitosis!G405:W831,17,FALSE)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Row],[CODIGO]],Parasitosis!G406:V832,16,FALSE)</f>
        <v>#N/A</v>
      </c>
      <c r="I405" s="49" t="e">
        <f>VLOOKUP(Parasitosis[[#This Row],[CODIGO]],Parasitosis!G406:W832,17,FALSE)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Row],[CODIGO]],Parasitosis!G407:V833,16,FALSE)</f>
        <v>#N/A</v>
      </c>
      <c r="I406" s="49" t="e">
        <f>VLOOKUP(Parasitosis[[#This Row],[CODIGO]],Parasitosis!G407:W833,17,FALSE)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Row],[CODIGO]],Parasitosis!G408:V834,16,FALSE)</f>
        <v>#N/A</v>
      </c>
      <c r="I407" s="49" t="e">
        <f>VLOOKUP(Parasitosis[[#This Row],[CODIGO]],Parasitosis!G408:W834,17,FALSE)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Row],[CODIGO]],Parasitosis!G409:V835,16,FALSE)</f>
        <v>#N/A</v>
      </c>
      <c r="I408" s="49" t="e">
        <f>VLOOKUP(Parasitosis[[#This Row],[CODIGO]],Parasitosis!G409:W835,17,FALSE)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Row],[CODIGO]],Parasitosis!G410:V836,16,FALSE)</f>
        <v>#N/A</v>
      </c>
      <c r="I409" s="49" t="e">
        <f>VLOOKUP(Parasitosis[[#This Row],[CODIGO]],Parasitosis!G410:W836,17,FALSE)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Row],[CODIGO]],Parasitosis!G411:V837,16,FALSE)</f>
        <v>#N/A</v>
      </c>
      <c r="I410" s="49" t="e">
        <f>VLOOKUP(Parasitosis[[#This Row],[CODIGO]],Parasitosis!G411:W837,17,FALSE)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Row],[CODIGO]],Parasitosis!G412:V838,16,FALSE)</f>
        <v>#N/A</v>
      </c>
      <c r="I411" s="49" t="e">
        <f>VLOOKUP(Parasitosis[[#This Row],[CODIGO]],Parasitosis!G412:W838,17,FALSE)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Row],[CODIGO]],Parasitosis!G413:V839,16,FALSE)</f>
        <v>#N/A</v>
      </c>
      <c r="I412" s="49" t="e">
        <f>VLOOKUP(Parasitosis[[#This Row],[CODIGO]],Parasitosis!G413:W839,17,FALSE)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Row],[CODIGO]],Parasitosis!G414:V840,16,FALSE)</f>
        <v>#N/A</v>
      </c>
      <c r="I413" s="49" t="e">
        <f>VLOOKUP(Parasitosis[[#This Row],[CODIGO]],Parasitosis!G414:W840,17,FALSE)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Row],[CODIGO]],Parasitosis!G415:V841,16,FALSE)</f>
        <v>#N/A</v>
      </c>
      <c r="I414" s="49" t="e">
        <f>VLOOKUP(Parasitosis[[#This Row],[CODIGO]],Parasitosis!G415:W841,17,FALSE)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Row],[CODIGO]],Parasitosis!G416:V842,16,FALSE)</f>
        <v>#N/A</v>
      </c>
      <c r="I415" s="49" t="e">
        <f>VLOOKUP(Parasitosis[[#This Row],[CODIGO]],Parasitosis!G416:W842,17,FALSE)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Row],[CODIGO]],Parasitosis!G417:V843,16,FALSE)</f>
        <v>#N/A</v>
      </c>
      <c r="I416" s="49" t="e">
        <f>VLOOKUP(Parasitosis[[#This Row],[CODIGO]],Parasitosis!G417:W843,17,FALSE)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Row],[CODIGO]],Parasitosis!G418:V844,16,FALSE)</f>
        <v>#N/A</v>
      </c>
      <c r="I417" s="49" t="e">
        <f>VLOOKUP(Parasitosis[[#This Row],[CODIGO]],Parasitosis!G418:W844,17,FALSE)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Row],[CODIGO]],Parasitosis!G419:V845,16,FALSE)</f>
        <v>#N/A</v>
      </c>
      <c r="I418" s="49" t="e">
        <f>VLOOKUP(Parasitosis[[#This Row],[CODIGO]],Parasitosis!G419:W845,17,FALSE)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Row],[CODIGO]],Parasitosis!G420:V846,16,FALSE)</f>
        <v>#N/A</v>
      </c>
      <c r="I419" s="49" t="e">
        <f>VLOOKUP(Parasitosis[[#This Row],[CODIGO]],Parasitosis!G420:W846,17,FALSE)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Row],[CODIGO]],Parasitosis!G421:V847,16,FALSE)</f>
        <v>#N/A</v>
      </c>
      <c r="I420" s="49" t="e">
        <f>VLOOKUP(Parasitosis[[#This Row],[CODIGO]],Parasitosis!G421:W847,17,FALSE)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Row],[CODIGO]],Parasitosis!G423:V848,16,FALSE)</f>
        <v>#N/A</v>
      </c>
      <c r="I421" s="37" t="e">
        <f>VLOOKUP(Parasitosis[[#This Row],[CODIGO]],Parasitosis!G423:W848,17,FALSE)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Row],[CODIGO]],Parasitosis!G424:V849,16,FALSE)</f>
        <v>#N/A</v>
      </c>
      <c r="I422" s="37" t="e">
        <f>VLOOKUP(Parasitosis[[#This Row],[CODIGO]],Parasitosis!G424:W849,17,FALSE)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Row],[CODIGO]],Parasitosis!G425:V850,16,FALSE)</f>
        <v>#N/A</v>
      </c>
      <c r="I423" s="37" t="e">
        <f>VLOOKUP(Parasitosis[[#This Row],[CODIGO]],Parasitosis!G425:W850,17,FALSE)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Row],[CODIGO]],Parasitosis!G426:V851,16,FALSE)</f>
        <v>#N/A</v>
      </c>
      <c r="I424" s="37" t="e">
        <f>VLOOKUP(Parasitosis[[#This Row],[CODIGO]],Parasitosis!G426:W851,17,FALSE)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Row],[CODIGO]],Parasitosis!G427:V852,16,FALSE)</f>
        <v>#N/A</v>
      </c>
      <c r="I425" s="37" t="e">
        <f>VLOOKUP(Parasitosis[[#This Row],[CODIGO]],Parasitosis!G427:W852,17,FALSE)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Row],[CODIGO]],Parasitosis!G428:V853,16,FALSE)</f>
        <v>#N/A</v>
      </c>
      <c r="I426" s="37" t="e">
        <f>VLOOKUP(Parasitosis[[#This Row],[CODIGO]],Parasitosis!G428:W853,17,FALSE)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Row],[CODIGO]],Parasitosis!G429:V854,16,FALSE)</f>
        <v>#N/A</v>
      </c>
      <c r="I427" s="37" t="e">
        <f>VLOOKUP(Parasitosis[[#This Row],[CODIGO]],Parasitosis!G429:W854,17,FALSE)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Row],[CODIGO]],Parasitosis!G430:V855,16,FALSE)</f>
        <v>#N/A</v>
      </c>
      <c r="I428" s="37" t="e">
        <f>VLOOKUP(Parasitosis[[#This Row],[CODIGO]],Parasitosis!G430:W855,17,FALSE)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Row],[CODIGO]],Parasitosis!G431:V856,16,FALSE)</f>
        <v>#N/A</v>
      </c>
      <c r="I429" s="37" t="e">
        <f>VLOOKUP(Parasitosis[[#This Row],[CODIGO]],Parasitosis!G431:W856,17,FALSE)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2021-12-09T16:45:27Z</dcterms:modified>
</cp:coreProperties>
</file>